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KUMPULAN SKRIPSI\FILE KRIPSI\"/>
    </mc:Choice>
  </mc:AlternateContent>
  <xr:revisionPtr revIDLastSave="0" documentId="13_ncr:1_{EDB81840-564B-4E7C-A46E-2CB5A3D14B0F}" xr6:coauthVersionLast="45" xr6:coauthVersionMax="45" xr10:uidLastSave="{00000000-0000-0000-0000-000000000000}"/>
  <bookViews>
    <workbookView xWindow="10245" yWindow="0" windowWidth="10245" windowHeight="10920" firstSheet="5" activeTab="5" xr2:uid="{565365E7-0D2D-4717-A7FD-CAD807730AD0}"/>
  </bookViews>
  <sheets>
    <sheet name="ROA" sheetId="1" r:id="rId1"/>
    <sheet name="DAR" sheetId="2" r:id="rId2"/>
    <sheet name="Cash Holding" sheetId="3" r:id="rId3"/>
    <sheet name="Free Cash Flow" sheetId="4" r:id="rId4"/>
    <sheet name="UK PERUSAHAAN" sheetId="5" r:id="rId5"/>
    <sheet name="HASIL TABULASI DATA NABILA" sheetId="7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7" i="2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4" i="1"/>
  <c r="G93" i="3"/>
  <c r="F63" i="4" l="1"/>
  <c r="F5" i="4" l="1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4" i="4"/>
  <c r="G64" i="3" l="1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4" i="3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8" i="2"/>
  <c r="F89" i="2"/>
  <c r="F90" i="2"/>
  <c r="F91" i="2"/>
  <c r="F92" i="2"/>
  <c r="F93" i="2"/>
  <c r="F71" i="2" l="1"/>
  <c r="F72" i="2"/>
  <c r="F73" i="2"/>
  <c r="F70" i="2"/>
  <c r="F69" i="2"/>
  <c r="F68" i="2"/>
  <c r="F67" i="2"/>
  <c r="F66" i="2"/>
  <c r="F65" i="2"/>
  <c r="F64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30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4" i="2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4" i="5"/>
</calcChain>
</file>

<file path=xl/sharedStrings.xml><?xml version="1.0" encoding="utf-8"?>
<sst xmlns="http://schemas.openxmlformats.org/spreadsheetml/2006/main" count="131" uniqueCount="39">
  <si>
    <t>Tahun</t>
  </si>
  <si>
    <t>Laba Setelah Pajak</t>
  </si>
  <si>
    <t>Total Asset</t>
  </si>
  <si>
    <t>Perusahaan</t>
  </si>
  <si>
    <t>No</t>
  </si>
  <si>
    <t xml:space="preserve">ADES </t>
  </si>
  <si>
    <t xml:space="preserve">BISI </t>
  </si>
  <si>
    <t xml:space="preserve">JPFA </t>
  </si>
  <si>
    <t xml:space="preserve">MYOR </t>
  </si>
  <si>
    <t xml:space="preserve">ULTJ </t>
  </si>
  <si>
    <t xml:space="preserve">ICBP </t>
  </si>
  <si>
    <t xml:space="preserve">GOOD </t>
  </si>
  <si>
    <t>INDF</t>
  </si>
  <si>
    <t>PROFITABILITAS</t>
  </si>
  <si>
    <t xml:space="preserve">Total Utang </t>
  </si>
  <si>
    <t>total liabilitas</t>
  </si>
  <si>
    <t>9.049.161.944.940</t>
  </si>
  <si>
    <t xml:space="preserve">CEKA </t>
  </si>
  <si>
    <t xml:space="preserve">CLEO </t>
  </si>
  <si>
    <t xml:space="preserve">MLBI </t>
  </si>
  <si>
    <t>Hasil</t>
  </si>
  <si>
    <t xml:space="preserve">DLTA </t>
  </si>
  <si>
    <t xml:space="preserve">STTP </t>
  </si>
  <si>
    <t xml:space="preserve">TGKA </t>
  </si>
  <si>
    <t xml:space="preserve">UNSP </t>
  </si>
  <si>
    <t>CAMP</t>
  </si>
  <si>
    <t>SSMS</t>
  </si>
  <si>
    <t>CPIN</t>
  </si>
  <si>
    <t>1,94</t>
  </si>
  <si>
    <t>Kas dan Setara Kas</t>
  </si>
  <si>
    <t>Total aktiva</t>
  </si>
  <si>
    <t>Free Cash Flow</t>
  </si>
  <si>
    <t>Total Aktiva</t>
  </si>
  <si>
    <t>hasil</t>
  </si>
  <si>
    <t>X1</t>
  </si>
  <si>
    <t>X2</t>
  </si>
  <si>
    <t>X3</t>
  </si>
  <si>
    <t>Y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</si>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</sst>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0.000000"/>
    <numFmt numFmtId="165" formatCode="0.000"/>
    <numFmt numFmtId="166" formatCode="0.0"/>
  </numFmts>
  <fonts count="8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color rgb="FF222222"/>
      <name val="Arial"/>
      <family val="2"/>
    </font>
    <font>
      <sz val="11"/>
      <color indexed="8"/>
      <name val="Calibri"/>
      <family val="2"/>
    </font>
    <font>
      <sz val="11"/>
      <color theme="1"/>
      <name val="Times New Roman"/>
      <family val="1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1" fontId="0" fillId="0" borderId="1" xfId="0" applyNumberFormat="1" applyBorder="1"/>
    <xf numFmtId="41" fontId="1" fillId="0" borderId="1" xfId="0" applyNumberFormat="1" applyFont="1" applyBorder="1"/>
    <xf numFmtId="41" fontId="2" fillId="0" borderId="1" xfId="0" applyNumberFormat="1" applyFont="1" applyBorder="1"/>
    <xf numFmtId="41" fontId="3" fillId="0" borderId="1" xfId="0" applyNumberFormat="1" applyFont="1" applyBorder="1" applyAlignment="1">
      <alignment horizontal="right"/>
    </xf>
    <xf numFmtId="3" fontId="0" fillId="0" borderId="1" xfId="0" applyNumberFormat="1" applyBorder="1"/>
    <xf numFmtId="3" fontId="2" fillId="0" borderId="1" xfId="0" applyNumberFormat="1" applyFont="1" applyBorder="1"/>
    <xf numFmtId="3" fontId="5" fillId="0" borderId="1" xfId="0" applyNumberFormat="1" applyFont="1" applyBorder="1" applyAlignment="1">
      <alignment horizontal="right"/>
    </xf>
    <xf numFmtId="3" fontId="1" fillId="0" borderId="1" xfId="0" applyNumberFormat="1" applyFont="1" applyBorder="1"/>
    <xf numFmtId="0" fontId="4" fillId="0" borderId="1" xfId="0" applyFont="1" applyBorder="1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1" fontId="0" fillId="0" borderId="0" xfId="0" applyNumberFormat="1"/>
    <xf numFmtId="41" fontId="5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0" fillId="0" borderId="0" xfId="0" applyBorder="1"/>
    <xf numFmtId="41" fontId="0" fillId="0" borderId="0" xfId="0" applyNumberFormat="1" applyBorder="1"/>
    <xf numFmtId="0" fontId="0" fillId="0" borderId="0" xfId="0" applyBorder="1" applyAlignment="1">
      <alignment horizontal="center" vertical="center"/>
    </xf>
    <xf numFmtId="3" fontId="0" fillId="2" borderId="1" xfId="0" applyNumberFormat="1" applyFill="1" applyBorder="1"/>
    <xf numFmtId="0" fontId="0" fillId="3" borderId="1" xfId="0" applyFill="1" applyBorder="1" applyAlignment="1">
      <alignment horizontal="center" vertical="center"/>
    </xf>
    <xf numFmtId="0" fontId="4" fillId="2" borderId="1" xfId="0" applyFont="1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/>
    <xf numFmtId="2" fontId="0" fillId="2" borderId="0" xfId="0" applyNumberFormat="1" applyFill="1"/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3" fontId="0" fillId="4" borderId="1" xfId="0" applyNumberFormat="1" applyFill="1" applyBorder="1"/>
    <xf numFmtId="0" fontId="0" fillId="2" borderId="0" xfId="0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/>
    </xf>
    <xf numFmtId="41" fontId="0" fillId="2" borderId="0" xfId="0" applyNumberFormat="1" applyFill="1" applyBorder="1"/>
    <xf numFmtId="0" fontId="0" fillId="2" borderId="0" xfId="0" applyFill="1" applyBorder="1" applyAlignment="1">
      <alignment horizontal="center" vertical="center"/>
    </xf>
    <xf numFmtId="41" fontId="2" fillId="2" borderId="0" xfId="0" applyNumberFormat="1" applyFont="1" applyFill="1" applyBorder="1"/>
    <xf numFmtId="41" fontId="3" fillId="2" borderId="0" xfId="0" applyNumberFormat="1" applyFont="1" applyFill="1" applyBorder="1" applyAlignment="1">
      <alignment horizontal="right"/>
    </xf>
    <xf numFmtId="41" fontId="5" fillId="2" borderId="0" xfId="0" applyNumberFormat="1" applyFont="1" applyFill="1" applyBorder="1" applyAlignment="1">
      <alignment horizontal="right"/>
    </xf>
    <xf numFmtId="41" fontId="1" fillId="2" borderId="0" xfId="0" applyNumberFormat="1" applyFont="1" applyFill="1" applyBorder="1"/>
    <xf numFmtId="0" fontId="4" fillId="2" borderId="0" xfId="0" applyFont="1" applyFill="1" applyBorder="1"/>
    <xf numFmtId="3" fontId="0" fillId="2" borderId="0" xfId="0" applyNumberFormat="1" applyFill="1" applyBorder="1"/>
    <xf numFmtId="0" fontId="0" fillId="2" borderId="0" xfId="0" applyFill="1" applyBorder="1"/>
    <xf numFmtId="3" fontId="2" fillId="2" borderId="0" xfId="0" applyNumberFormat="1" applyFont="1" applyFill="1" applyBorder="1"/>
    <xf numFmtId="3" fontId="3" fillId="2" borderId="0" xfId="0" applyNumberFormat="1" applyFont="1" applyFill="1" applyBorder="1" applyAlignment="1">
      <alignment horizontal="right"/>
    </xf>
    <xf numFmtId="3" fontId="1" fillId="2" borderId="0" xfId="0" applyNumberFormat="1" applyFont="1" applyFill="1" applyBorder="1"/>
    <xf numFmtId="3" fontId="3" fillId="0" borderId="1" xfId="0" applyNumberFormat="1" applyFont="1" applyBorder="1" applyAlignment="1">
      <alignment horizontal="right"/>
    </xf>
    <xf numFmtId="164" fontId="0" fillId="2" borderId="1" xfId="0" applyNumberFormat="1" applyFill="1" applyBorder="1"/>
    <xf numFmtId="41" fontId="6" fillId="0" borderId="2" xfId="0" applyNumberFormat="1" applyFont="1" applyFill="1" applyBorder="1" applyAlignment="1">
      <alignment horizontal="center"/>
    </xf>
    <xf numFmtId="41" fontId="0" fillId="0" borderId="2" xfId="0" applyNumberFormat="1" applyBorder="1"/>
    <xf numFmtId="41" fontId="0" fillId="0" borderId="2" xfId="0" applyNumberFormat="1" applyBorder="1" applyAlignment="1">
      <alignment horizontal="left" indent="1"/>
    </xf>
    <xf numFmtId="41" fontId="0" fillId="0" borderId="2" xfId="0" applyNumberFormat="1" applyBorder="1" applyAlignment="1">
      <alignment horizontal="left" indent="4"/>
    </xf>
    <xf numFmtId="3" fontId="0" fillId="0" borderId="0" xfId="0" applyNumberFormat="1"/>
    <xf numFmtId="0" fontId="0" fillId="0" borderId="1" xfId="0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0" xfId="0" applyAlignment="1">
      <alignment horizontal="center"/>
    </xf>
    <xf numFmtId="41" fontId="6" fillId="0" borderId="0" xfId="0" applyNumberFormat="1" applyFont="1"/>
    <xf numFmtId="41" fontId="0" fillId="0" borderId="0" xfId="0" applyNumberFormat="1" applyFill="1" applyBorder="1"/>
    <xf numFmtId="41" fontId="0" fillId="3" borderId="1" xfId="0" applyNumberFormat="1" applyFill="1" applyBorder="1"/>
    <xf numFmtId="0" fontId="0" fillId="3" borderId="1" xfId="0" applyFill="1" applyBorder="1" applyAlignment="1">
      <alignment horizontal="center"/>
    </xf>
    <xf numFmtId="3" fontId="2" fillId="3" borderId="1" xfId="0" applyNumberFormat="1" applyFont="1" applyFill="1" applyBorder="1"/>
    <xf numFmtId="3" fontId="0" fillId="3" borderId="1" xfId="0" applyNumberFormat="1" applyFill="1" applyBorder="1"/>
    <xf numFmtId="0" fontId="0" fillId="0" borderId="1" xfId="0" applyNumberFormat="1" applyBorder="1" applyAlignment="1">
      <alignment horizontal="center"/>
    </xf>
    <xf numFmtId="43" fontId="0" fillId="0" borderId="1" xfId="0" applyNumberFormat="1" applyBorder="1" applyAlignment="1">
      <alignment horizontal="right"/>
    </xf>
    <xf numFmtId="165" fontId="0" fillId="2" borderId="1" xfId="0" applyNumberFormat="1" applyFill="1" applyBorder="1" applyAlignment="1">
      <alignment horizontal="center"/>
    </xf>
    <xf numFmtId="2" fontId="0" fillId="0" borderId="1" xfId="0" applyNumberFormat="1" applyBorder="1" applyAlignment="1">
      <alignment horizontal="left" indent="7"/>
    </xf>
    <xf numFmtId="43" fontId="0" fillId="0" borderId="1" xfId="0" applyNumberFormat="1" applyBorder="1"/>
    <xf numFmtId="43" fontId="0" fillId="3" borderId="1" xfId="0" applyNumberFormat="1" applyFill="1" applyBorder="1"/>
    <xf numFmtId="166" fontId="0" fillId="2" borderId="1" xfId="0" applyNumberFormat="1" applyFill="1" applyBorder="1"/>
    <xf numFmtId="2" fontId="0" fillId="0" borderId="0" xfId="0" applyNumberFormat="1"/>
    <xf numFmtId="2" fontId="0" fillId="0" borderId="1" xfId="0" applyNumberFormat="1" applyBorder="1"/>
    <xf numFmtId="2" fontId="0" fillId="0" borderId="1" xfId="0" applyNumberFormat="1" applyBorder="1" applyAlignment="1">
      <alignment horizontal="left" indent="8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A88B0-B780-4FAB-9B46-42BB968F90DF}">
  <dimension ref="A1:L93"/>
  <sheetViews>
    <sheetView topLeftCell="C72" workbookViewId="0">
      <selection activeCell="G6" sqref="G6"/>
    </sheetView>
  </sheetViews>
  <sheetFormatPr defaultRowHeight="15" x14ac:dyDescent="0.25"/>
  <cols>
    <col min="2" max="2" width="13.28515625" bestFit="1" customWidth="1"/>
    <col min="4" max="4" width="22.140625" bestFit="1" customWidth="1"/>
    <col min="5" max="5" width="23.7109375" bestFit="1" customWidth="1"/>
    <col min="6" max="6" width="13.42578125" customWidth="1"/>
    <col min="9" max="9" width="16.28515625" bestFit="1" customWidth="1"/>
    <col min="10" max="10" width="19" bestFit="1" customWidth="1"/>
  </cols>
  <sheetData>
    <row r="1" spans="1:11" x14ac:dyDescent="0.25">
      <c r="D1" t="s">
        <v>13</v>
      </c>
      <c r="F1" s="19"/>
      <c r="G1" s="19"/>
      <c r="H1" s="19"/>
    </row>
    <row r="2" spans="1:11" x14ac:dyDescent="0.25">
      <c r="F2" s="19"/>
      <c r="G2" s="19"/>
      <c r="H2" s="19"/>
    </row>
    <row r="3" spans="1:11" x14ac:dyDescent="0.25">
      <c r="A3" s="2" t="s">
        <v>4</v>
      </c>
      <c r="B3" s="54" t="s">
        <v>3</v>
      </c>
      <c r="C3" s="2" t="s">
        <v>0</v>
      </c>
      <c r="D3" s="2" t="s">
        <v>1</v>
      </c>
      <c r="E3" s="2" t="s">
        <v>2</v>
      </c>
      <c r="F3" s="12" t="s">
        <v>20</v>
      </c>
      <c r="G3" s="19"/>
      <c r="H3" s="19"/>
    </row>
    <row r="4" spans="1:11" x14ac:dyDescent="0.25">
      <c r="A4" s="2">
        <v>1</v>
      </c>
      <c r="B4" s="52" t="s">
        <v>23</v>
      </c>
      <c r="C4" s="23">
        <v>2018</v>
      </c>
      <c r="D4" s="20">
        <v>318607055495</v>
      </c>
      <c r="E4" s="20">
        <v>3485510411961</v>
      </c>
      <c r="F4" s="64">
        <f>D4/E4</f>
        <v>9.140900982583694E-2</v>
      </c>
    </row>
    <row r="5" spans="1:11" x14ac:dyDescent="0.25">
      <c r="A5" s="2"/>
      <c r="B5" s="23"/>
      <c r="C5" s="23">
        <v>2019</v>
      </c>
      <c r="D5" s="20">
        <v>428418484105</v>
      </c>
      <c r="E5" s="20">
        <v>2995872438975</v>
      </c>
      <c r="F5" s="64">
        <f t="shared" ref="F5:F68" si="0">D5/E5</f>
        <v>0.14300291245096469</v>
      </c>
    </row>
    <row r="6" spans="1:11" x14ac:dyDescent="0.25">
      <c r="A6" s="2"/>
      <c r="B6" s="23"/>
      <c r="C6" s="23">
        <v>2020</v>
      </c>
      <c r="D6" s="20">
        <v>478561152411</v>
      </c>
      <c r="E6" s="20">
        <v>3361956197960</v>
      </c>
      <c r="F6" s="64">
        <f t="shared" si="0"/>
        <v>0.1423460402908836</v>
      </c>
    </row>
    <row r="7" spans="1:11" x14ac:dyDescent="0.25">
      <c r="A7" s="2"/>
      <c r="B7" s="23"/>
      <c r="C7" s="23">
        <v>2021</v>
      </c>
      <c r="D7" s="20">
        <v>481109483989</v>
      </c>
      <c r="E7" s="20">
        <v>3403961007490</v>
      </c>
      <c r="F7" s="64">
        <f t="shared" si="0"/>
        <v>0.14133813017551536</v>
      </c>
      <c r="I7" s="17"/>
      <c r="J7" s="17"/>
      <c r="K7" s="17"/>
    </row>
    <row r="8" spans="1:11" x14ac:dyDescent="0.25">
      <c r="A8" s="2"/>
      <c r="B8" s="23"/>
      <c r="C8" s="23">
        <v>2022</v>
      </c>
      <c r="D8" s="20">
        <v>478266312889</v>
      </c>
      <c r="E8" s="20">
        <v>4181760862637</v>
      </c>
      <c r="F8" s="64">
        <f t="shared" si="0"/>
        <v>0.1143695989797483</v>
      </c>
      <c r="I8" s="18"/>
      <c r="J8" s="18"/>
      <c r="K8" s="17"/>
    </row>
    <row r="9" spans="1:11" x14ac:dyDescent="0.25">
      <c r="A9" s="2">
        <v>2</v>
      </c>
      <c r="B9" s="2" t="s">
        <v>5</v>
      </c>
      <c r="C9" s="2">
        <v>2018</v>
      </c>
      <c r="D9" s="4">
        <v>52958000000</v>
      </c>
      <c r="E9" s="4">
        <v>881275000000</v>
      </c>
      <c r="F9" s="64">
        <f t="shared" si="0"/>
        <v>6.0092479645967492E-2</v>
      </c>
      <c r="H9" s="22"/>
      <c r="I9" s="20"/>
      <c r="J9" s="20"/>
      <c r="K9" s="26"/>
    </row>
    <row r="10" spans="1:11" x14ac:dyDescent="0.25">
      <c r="A10" s="2"/>
      <c r="B10" s="2"/>
      <c r="C10" s="2">
        <v>2019</v>
      </c>
      <c r="D10" s="4">
        <v>83885000000</v>
      </c>
      <c r="E10" s="4">
        <v>822375000000</v>
      </c>
      <c r="F10" s="64">
        <f t="shared" si="0"/>
        <v>0.10200334397324821</v>
      </c>
      <c r="H10" s="25"/>
      <c r="I10" s="20"/>
      <c r="J10" s="20"/>
      <c r="K10" s="26"/>
    </row>
    <row r="11" spans="1:11" x14ac:dyDescent="0.25">
      <c r="A11" s="2"/>
      <c r="B11" s="2"/>
      <c r="C11" s="2">
        <v>2020</v>
      </c>
      <c r="D11" s="3">
        <v>135789000000</v>
      </c>
      <c r="E11" s="3">
        <v>958791000000</v>
      </c>
      <c r="F11" s="64">
        <f t="shared" si="0"/>
        <v>0.14162523427942064</v>
      </c>
      <c r="H11" s="25"/>
      <c r="I11" s="20"/>
      <c r="J11" s="20"/>
      <c r="K11" s="26"/>
    </row>
    <row r="12" spans="1:11" x14ac:dyDescent="0.25">
      <c r="A12" s="2"/>
      <c r="B12" s="2"/>
      <c r="C12" s="2">
        <v>2021</v>
      </c>
      <c r="D12" s="5">
        <v>265758000000</v>
      </c>
      <c r="E12" s="5">
        <v>1304108000000</v>
      </c>
      <c r="F12" s="64">
        <f t="shared" si="0"/>
        <v>0.2037852693181853</v>
      </c>
      <c r="H12" s="25"/>
      <c r="I12" s="20"/>
      <c r="J12" s="20"/>
      <c r="K12" s="26"/>
    </row>
    <row r="13" spans="1:11" x14ac:dyDescent="0.25">
      <c r="A13" s="2"/>
      <c r="B13" s="2"/>
      <c r="C13" s="2">
        <v>2022</v>
      </c>
      <c r="D13" s="5">
        <v>364972000000</v>
      </c>
      <c r="E13" s="5">
        <v>1645582000000</v>
      </c>
      <c r="F13" s="64">
        <f t="shared" si="0"/>
        <v>0.22178900838730614</v>
      </c>
      <c r="H13" s="25"/>
      <c r="I13" s="20"/>
      <c r="J13" s="20"/>
      <c r="K13" s="26"/>
    </row>
    <row r="14" spans="1:11" x14ac:dyDescent="0.25">
      <c r="A14" s="2">
        <v>3</v>
      </c>
      <c r="B14" s="2" t="s">
        <v>6</v>
      </c>
      <c r="C14" s="2">
        <v>2018</v>
      </c>
      <c r="D14" s="3">
        <v>403870000000</v>
      </c>
      <c r="E14" s="3">
        <v>2765010000000</v>
      </c>
      <c r="F14" s="64">
        <f t="shared" si="0"/>
        <v>0.14606457119504088</v>
      </c>
    </row>
    <row r="15" spans="1:11" x14ac:dyDescent="0.25">
      <c r="A15" s="2"/>
      <c r="B15" s="2"/>
      <c r="C15" s="2">
        <v>2019</v>
      </c>
      <c r="D15" s="3">
        <v>306952000000</v>
      </c>
      <c r="E15" s="3">
        <v>2941056000000</v>
      </c>
      <c r="F15" s="64">
        <f t="shared" si="0"/>
        <v>0.10436795491143318</v>
      </c>
    </row>
    <row r="16" spans="1:11" x14ac:dyDescent="0.25">
      <c r="A16" s="2"/>
      <c r="B16" s="2"/>
      <c r="C16" s="2">
        <v>2020</v>
      </c>
      <c r="D16" s="3">
        <v>275667000000</v>
      </c>
      <c r="E16" s="3">
        <v>2914979000000</v>
      </c>
      <c r="F16" s="64">
        <f t="shared" si="0"/>
        <v>9.4569120395035441E-2</v>
      </c>
    </row>
    <row r="17" spans="1:6" x14ac:dyDescent="0.25">
      <c r="A17" s="2"/>
      <c r="B17" s="2"/>
      <c r="C17" s="2">
        <v>2021</v>
      </c>
      <c r="D17" s="3">
        <v>380992000000</v>
      </c>
      <c r="E17" s="5">
        <v>3132202000000</v>
      </c>
      <c r="F17" s="64">
        <f t="shared" si="0"/>
        <v>0.1216371102502329</v>
      </c>
    </row>
    <row r="18" spans="1:6" x14ac:dyDescent="0.25">
      <c r="A18" s="2"/>
      <c r="B18" s="2"/>
      <c r="C18" s="2">
        <v>2022</v>
      </c>
      <c r="D18" s="3">
        <v>523242000000</v>
      </c>
      <c r="E18" s="5">
        <v>3410481000000</v>
      </c>
      <c r="F18" s="64">
        <f t="shared" si="0"/>
        <v>0.1534217607428395</v>
      </c>
    </row>
    <row r="19" spans="1:6" x14ac:dyDescent="0.25">
      <c r="A19" s="2">
        <v>4</v>
      </c>
      <c r="B19" s="52" t="s">
        <v>22</v>
      </c>
      <c r="C19" s="23">
        <v>2018</v>
      </c>
      <c r="D19" s="9">
        <v>255088886019</v>
      </c>
      <c r="E19" s="7">
        <v>2631189810030</v>
      </c>
      <c r="F19" s="64">
        <f t="shared" si="0"/>
        <v>9.6948112616813284E-2</v>
      </c>
    </row>
    <row r="20" spans="1:6" x14ac:dyDescent="0.25">
      <c r="A20" s="2"/>
      <c r="B20" s="23"/>
      <c r="C20" s="23">
        <v>2019</v>
      </c>
      <c r="D20" s="9">
        <v>482590522840</v>
      </c>
      <c r="E20" s="7">
        <v>2881563083954</v>
      </c>
      <c r="F20" s="64">
        <f t="shared" si="0"/>
        <v>0.16747525866336505</v>
      </c>
    </row>
    <row r="21" spans="1:6" x14ac:dyDescent="0.25">
      <c r="A21" s="2"/>
      <c r="B21" s="23"/>
      <c r="C21" s="23">
        <v>2020</v>
      </c>
      <c r="D21" s="9">
        <v>628628879549</v>
      </c>
      <c r="E21" s="7">
        <v>3448995059882</v>
      </c>
      <c r="F21" s="64">
        <f t="shared" si="0"/>
        <v>0.18226436067162916</v>
      </c>
    </row>
    <row r="22" spans="1:6" x14ac:dyDescent="0.25">
      <c r="A22" s="2"/>
      <c r="B22" s="23"/>
      <c r="C22" s="23">
        <v>2021</v>
      </c>
      <c r="D22" s="9">
        <v>617573766863</v>
      </c>
      <c r="E22" s="9">
        <v>3919243683748</v>
      </c>
      <c r="F22" s="64">
        <f t="shared" si="0"/>
        <v>0.15757473040625275</v>
      </c>
    </row>
    <row r="23" spans="1:6" x14ac:dyDescent="0.25">
      <c r="A23" s="2"/>
      <c r="B23" s="23"/>
      <c r="C23" s="23">
        <v>2022</v>
      </c>
      <c r="D23" s="9">
        <v>624524005786</v>
      </c>
      <c r="E23" s="9">
        <v>4590737849889</v>
      </c>
      <c r="F23" s="64">
        <f t="shared" si="0"/>
        <v>0.13604000624890844</v>
      </c>
    </row>
    <row r="24" spans="1:6" x14ac:dyDescent="0.25">
      <c r="A24" s="2">
        <v>5</v>
      </c>
      <c r="B24" s="53" t="s">
        <v>7</v>
      </c>
      <c r="C24" s="2">
        <v>2018</v>
      </c>
      <c r="D24" s="3">
        <v>2253201000000</v>
      </c>
      <c r="E24" s="3">
        <v>24827355000000</v>
      </c>
      <c r="F24" s="64">
        <f t="shared" si="0"/>
        <v>9.0754774320502524E-2</v>
      </c>
    </row>
    <row r="25" spans="1:6" x14ac:dyDescent="0.25">
      <c r="A25" s="2"/>
      <c r="B25" s="2"/>
      <c r="C25" s="2">
        <v>2019</v>
      </c>
      <c r="D25" s="3">
        <v>1793914000000</v>
      </c>
      <c r="E25" s="3">
        <v>26650895000000</v>
      </c>
      <c r="F25" s="64">
        <f t="shared" si="0"/>
        <v>6.7311585595905873E-2</v>
      </c>
    </row>
    <row r="26" spans="1:6" x14ac:dyDescent="0.25">
      <c r="A26" s="2"/>
      <c r="B26" s="2"/>
      <c r="C26" s="2">
        <v>2020</v>
      </c>
      <c r="D26" s="3">
        <v>1221904000000</v>
      </c>
      <c r="E26" s="3">
        <v>25951760000000</v>
      </c>
      <c r="F26" s="64">
        <f t="shared" si="0"/>
        <v>4.7083666001843417E-2</v>
      </c>
    </row>
    <row r="27" spans="1:6" x14ac:dyDescent="0.25">
      <c r="A27" s="2"/>
      <c r="B27" s="2"/>
      <c r="C27" s="2">
        <v>2021</v>
      </c>
      <c r="D27" s="3">
        <v>2130896000000</v>
      </c>
      <c r="E27" s="5">
        <v>28589656000000</v>
      </c>
      <c r="F27" s="64">
        <f t="shared" si="0"/>
        <v>7.4533810410310639E-2</v>
      </c>
    </row>
    <row r="28" spans="1:6" x14ac:dyDescent="0.25">
      <c r="A28" s="2"/>
      <c r="B28" s="2"/>
      <c r="C28" s="2">
        <v>2022</v>
      </c>
      <c r="D28" s="3">
        <v>1490931000000</v>
      </c>
      <c r="E28" s="5">
        <v>32690887000000</v>
      </c>
      <c r="F28" s="64">
        <f t="shared" si="0"/>
        <v>4.5606930151512869E-2</v>
      </c>
    </row>
    <row r="29" spans="1:6" x14ac:dyDescent="0.25">
      <c r="A29" s="2">
        <v>6</v>
      </c>
      <c r="B29" s="53" t="s">
        <v>8</v>
      </c>
      <c r="C29" s="2">
        <v>2018</v>
      </c>
      <c r="D29" s="3">
        <v>1760434280304</v>
      </c>
      <c r="E29" s="3">
        <v>17591706426634</v>
      </c>
      <c r="F29" s="64">
        <f t="shared" si="0"/>
        <v>0.10007183144204174</v>
      </c>
    </row>
    <row r="30" spans="1:6" x14ac:dyDescent="0.25">
      <c r="A30" s="2"/>
      <c r="B30" s="2"/>
      <c r="C30" s="2">
        <v>2019</v>
      </c>
      <c r="D30" s="3">
        <v>2051404206764</v>
      </c>
      <c r="E30" s="3">
        <v>19037918806473</v>
      </c>
      <c r="F30" s="64">
        <f t="shared" si="0"/>
        <v>0.10775359573791811</v>
      </c>
    </row>
    <row r="31" spans="1:6" x14ac:dyDescent="0.25">
      <c r="A31" s="2"/>
      <c r="B31" s="2"/>
      <c r="C31" s="2">
        <v>2020</v>
      </c>
      <c r="D31" s="3">
        <v>2098168514645</v>
      </c>
      <c r="E31" s="3">
        <v>19777500514550</v>
      </c>
      <c r="F31" s="64">
        <f t="shared" si="0"/>
        <v>0.10608865933798915</v>
      </c>
    </row>
    <row r="32" spans="1:6" x14ac:dyDescent="0.25">
      <c r="A32" s="2"/>
      <c r="B32" s="2"/>
      <c r="C32" s="2">
        <v>2021</v>
      </c>
      <c r="D32" s="3">
        <v>1211052647953</v>
      </c>
      <c r="E32" s="3">
        <v>19917653265528</v>
      </c>
      <c r="F32" s="64">
        <f t="shared" si="0"/>
        <v>6.0802978734899468E-2</v>
      </c>
    </row>
    <row r="33" spans="1:11" x14ac:dyDescent="0.25">
      <c r="A33" s="2"/>
      <c r="B33" s="2"/>
      <c r="C33" s="2">
        <v>2022</v>
      </c>
      <c r="D33" s="3">
        <v>1970064538149</v>
      </c>
      <c r="E33" s="3">
        <v>22276160695411</v>
      </c>
      <c r="F33" s="64">
        <f t="shared" si="0"/>
        <v>8.8438244142979405E-2</v>
      </c>
    </row>
    <row r="34" spans="1:11" x14ac:dyDescent="0.25">
      <c r="A34" s="2">
        <v>7</v>
      </c>
      <c r="B34" s="53" t="s">
        <v>9</v>
      </c>
      <c r="C34" s="2">
        <v>2018</v>
      </c>
      <c r="D34" s="3">
        <v>701607000000</v>
      </c>
      <c r="E34" s="3">
        <v>5555871000000</v>
      </c>
      <c r="F34" s="64">
        <f t="shared" si="0"/>
        <v>0.12628208970294666</v>
      </c>
    </row>
    <row r="35" spans="1:11" x14ac:dyDescent="0.25">
      <c r="A35" s="2"/>
      <c r="B35" s="2"/>
      <c r="C35" s="2">
        <v>2019</v>
      </c>
      <c r="D35" s="3">
        <v>1035865000000</v>
      </c>
      <c r="E35" s="3">
        <v>6608422000000</v>
      </c>
      <c r="F35" s="64">
        <f t="shared" si="0"/>
        <v>0.15674922091839777</v>
      </c>
    </row>
    <row r="36" spans="1:11" x14ac:dyDescent="0.25">
      <c r="A36" s="2"/>
      <c r="B36" s="2"/>
      <c r="C36" s="2">
        <v>2020</v>
      </c>
      <c r="D36" s="3">
        <v>1109666000000</v>
      </c>
      <c r="E36" s="3">
        <v>8754116000000</v>
      </c>
      <c r="F36" s="64">
        <f t="shared" si="0"/>
        <v>0.12675934383323229</v>
      </c>
    </row>
    <row r="37" spans="1:11" x14ac:dyDescent="0.25">
      <c r="A37" s="2"/>
      <c r="B37" s="2"/>
      <c r="C37" s="2">
        <v>2021</v>
      </c>
      <c r="D37" s="6">
        <v>1276793000000</v>
      </c>
      <c r="E37" s="6">
        <v>7406856000000</v>
      </c>
      <c r="F37" s="64">
        <f t="shared" si="0"/>
        <v>0.1723798869587852</v>
      </c>
      <c r="H37" s="22"/>
      <c r="I37" s="20"/>
      <c r="J37" s="20"/>
      <c r="K37" s="26"/>
    </row>
    <row r="38" spans="1:11" x14ac:dyDescent="0.25">
      <c r="A38" s="2"/>
      <c r="B38" s="2"/>
      <c r="C38" s="2">
        <v>2022</v>
      </c>
      <c r="D38" s="3">
        <v>965486000000</v>
      </c>
      <c r="E38" s="3">
        <v>7376375000000</v>
      </c>
      <c r="F38" s="64">
        <f t="shared" si="0"/>
        <v>0.13088895290708513</v>
      </c>
      <c r="H38" s="25"/>
      <c r="I38" s="20"/>
      <c r="J38" s="20"/>
      <c r="K38" s="26"/>
    </row>
    <row r="39" spans="1:11" x14ac:dyDescent="0.25">
      <c r="A39" s="2">
        <v>8</v>
      </c>
      <c r="B39" s="53" t="s">
        <v>10</v>
      </c>
      <c r="C39" s="2">
        <v>2018</v>
      </c>
      <c r="D39" s="3">
        <v>4658781000000</v>
      </c>
      <c r="E39" s="3">
        <v>34367153000000</v>
      </c>
      <c r="F39" s="64">
        <f t="shared" si="0"/>
        <v>0.13555911948830909</v>
      </c>
      <c r="H39" s="25"/>
      <c r="I39" s="20"/>
      <c r="J39" s="20"/>
      <c r="K39" s="26"/>
    </row>
    <row r="40" spans="1:11" x14ac:dyDescent="0.25">
      <c r="A40" s="2"/>
      <c r="B40" s="2"/>
      <c r="C40" s="2">
        <v>2019</v>
      </c>
      <c r="D40" s="3">
        <v>5360029000000</v>
      </c>
      <c r="E40" s="3">
        <v>38709314000000</v>
      </c>
      <c r="F40" s="64">
        <f t="shared" si="0"/>
        <v>0.13846871582379372</v>
      </c>
      <c r="H40" s="25"/>
      <c r="I40" s="20"/>
      <c r="J40" s="20"/>
      <c r="K40" s="26"/>
    </row>
    <row r="41" spans="1:11" x14ac:dyDescent="0.25">
      <c r="A41" s="2"/>
      <c r="B41" s="2"/>
      <c r="C41" s="2">
        <v>2020</v>
      </c>
      <c r="D41" s="3">
        <v>7418574000000</v>
      </c>
      <c r="E41" s="3">
        <v>103588325000000</v>
      </c>
      <c r="F41" s="64">
        <f t="shared" si="0"/>
        <v>7.1615927760198844E-2</v>
      </c>
      <c r="H41" s="25"/>
      <c r="I41" s="20"/>
      <c r="J41" s="20"/>
      <c r="K41" s="26"/>
    </row>
    <row r="42" spans="1:11" x14ac:dyDescent="0.25">
      <c r="A42" s="2"/>
      <c r="B42" s="2"/>
      <c r="C42" s="2">
        <v>2021</v>
      </c>
      <c r="D42" s="15">
        <v>7911943000000</v>
      </c>
      <c r="E42" s="15">
        <v>118015311000000</v>
      </c>
      <c r="F42" s="64">
        <f t="shared" si="0"/>
        <v>6.7041665466610514E-2</v>
      </c>
    </row>
    <row r="43" spans="1:11" x14ac:dyDescent="0.25">
      <c r="A43" s="2"/>
      <c r="B43" s="2"/>
      <c r="C43" s="2">
        <v>2022</v>
      </c>
      <c r="D43" s="15">
        <v>5722194000000</v>
      </c>
      <c r="E43" s="15">
        <v>115305536000000</v>
      </c>
      <c r="F43" s="64">
        <f t="shared" si="0"/>
        <v>4.9626359657180728E-2</v>
      </c>
    </row>
    <row r="44" spans="1:11" x14ac:dyDescent="0.25">
      <c r="A44" s="2">
        <v>9</v>
      </c>
      <c r="B44" s="52" t="s">
        <v>27</v>
      </c>
      <c r="C44" s="23">
        <v>2018</v>
      </c>
      <c r="D44" s="10">
        <v>4551485000000</v>
      </c>
      <c r="E44" s="10">
        <v>27645118000000</v>
      </c>
      <c r="F44" s="64">
        <f t="shared" si="0"/>
        <v>0.16463973856071079</v>
      </c>
    </row>
    <row r="45" spans="1:11" x14ac:dyDescent="0.25">
      <c r="A45" s="2"/>
      <c r="B45" s="23"/>
      <c r="C45" s="23">
        <v>2019</v>
      </c>
      <c r="D45" s="10">
        <v>3642226000000</v>
      </c>
      <c r="E45" s="10">
        <v>29353041000000</v>
      </c>
      <c r="F45" s="64">
        <f t="shared" si="0"/>
        <v>0.12408342972028009</v>
      </c>
    </row>
    <row r="46" spans="1:11" x14ac:dyDescent="0.25">
      <c r="A46" s="2"/>
      <c r="B46" s="23"/>
      <c r="C46" s="23">
        <v>2020</v>
      </c>
      <c r="D46" s="7">
        <v>3845833000000</v>
      </c>
      <c r="E46" s="8">
        <v>31159291000000</v>
      </c>
      <c r="F46" s="64">
        <f t="shared" si="0"/>
        <v>0.12342492003428447</v>
      </c>
    </row>
    <row r="47" spans="1:11" x14ac:dyDescent="0.25">
      <c r="A47" s="2"/>
      <c r="B47" s="23"/>
      <c r="C47" s="23">
        <v>2021</v>
      </c>
      <c r="D47" s="44">
        <v>3619010000000</v>
      </c>
      <c r="E47" s="8">
        <v>35446051000000</v>
      </c>
      <c r="F47" s="64">
        <f t="shared" si="0"/>
        <v>0.10209910266167591</v>
      </c>
    </row>
    <row r="48" spans="1:11" x14ac:dyDescent="0.25">
      <c r="A48" s="2"/>
      <c r="B48" s="23"/>
      <c r="C48" s="23">
        <v>2022</v>
      </c>
      <c r="D48" s="44">
        <v>2930357000000</v>
      </c>
      <c r="E48" s="8">
        <v>39847545000000</v>
      </c>
      <c r="F48" s="64">
        <f t="shared" si="0"/>
        <v>7.353921050845165E-2</v>
      </c>
    </row>
    <row r="49" spans="1:6" x14ac:dyDescent="0.25">
      <c r="A49" s="2">
        <v>10</v>
      </c>
      <c r="B49" s="53" t="s">
        <v>11</v>
      </c>
      <c r="C49" s="2">
        <v>2018</v>
      </c>
      <c r="D49" s="3">
        <v>425481597110</v>
      </c>
      <c r="E49" s="3">
        <v>4212408305683</v>
      </c>
      <c r="F49" s="64">
        <f t="shared" si="0"/>
        <v>0.10100673207200231</v>
      </c>
    </row>
    <row r="50" spans="1:6" x14ac:dyDescent="0.25">
      <c r="A50" s="2"/>
      <c r="B50" s="2"/>
      <c r="C50" s="2">
        <v>2019</v>
      </c>
      <c r="D50" s="3">
        <v>435766359480</v>
      </c>
      <c r="E50" s="3">
        <v>5063067672414</v>
      </c>
      <c r="F50" s="64">
        <f t="shared" si="0"/>
        <v>8.606765456726212E-2</v>
      </c>
    </row>
    <row r="51" spans="1:6" x14ac:dyDescent="0.25">
      <c r="A51" s="2"/>
      <c r="B51" s="2"/>
      <c r="C51" s="2">
        <v>2020</v>
      </c>
      <c r="D51" s="3">
        <v>245103761907</v>
      </c>
      <c r="E51" s="3">
        <v>6570969641033</v>
      </c>
      <c r="F51" s="64">
        <f t="shared" si="0"/>
        <v>3.7301003549982628E-2</v>
      </c>
    </row>
    <row r="52" spans="1:6" x14ac:dyDescent="0.25">
      <c r="A52" s="2"/>
      <c r="B52" s="2"/>
      <c r="C52" s="2">
        <v>2021</v>
      </c>
      <c r="D52" s="3">
        <v>492637672186</v>
      </c>
      <c r="E52" s="5">
        <v>6766602280143</v>
      </c>
      <c r="F52" s="64">
        <f t="shared" si="0"/>
        <v>7.2804289625780838E-2</v>
      </c>
    </row>
    <row r="53" spans="1:6" x14ac:dyDescent="0.25">
      <c r="A53" s="2"/>
      <c r="B53" s="2"/>
      <c r="C53" s="2">
        <v>2022</v>
      </c>
      <c r="D53" s="15">
        <v>521714035585</v>
      </c>
      <c r="E53" s="6">
        <v>7327371934290</v>
      </c>
      <c r="F53" s="64">
        <f t="shared" si="0"/>
        <v>7.1200703371358545E-2</v>
      </c>
    </row>
    <row r="54" spans="1:6" x14ac:dyDescent="0.25">
      <c r="A54" s="2">
        <v>11</v>
      </c>
      <c r="B54" s="2" t="s">
        <v>12</v>
      </c>
      <c r="C54" s="2">
        <v>2018</v>
      </c>
      <c r="D54" s="3">
        <v>4961851000000</v>
      </c>
      <c r="E54" s="3">
        <v>96537796000000</v>
      </c>
      <c r="F54" s="64">
        <f t="shared" si="0"/>
        <v>5.1398014100094022E-2</v>
      </c>
    </row>
    <row r="55" spans="1:6" x14ac:dyDescent="0.25">
      <c r="A55" s="2"/>
      <c r="B55" s="2"/>
      <c r="C55" s="2">
        <v>2019</v>
      </c>
      <c r="D55" s="3">
        <v>5902729000000</v>
      </c>
      <c r="E55" s="3">
        <v>96198559000000</v>
      </c>
      <c r="F55" s="64">
        <f t="shared" si="0"/>
        <v>6.1359848435983327E-2</v>
      </c>
    </row>
    <row r="56" spans="1:6" x14ac:dyDescent="0.25">
      <c r="A56" s="2"/>
      <c r="B56" s="2"/>
      <c r="C56" s="2">
        <v>2020</v>
      </c>
      <c r="D56" s="3">
        <v>8752066000000</v>
      </c>
      <c r="E56" s="3">
        <v>163136516000000</v>
      </c>
      <c r="F56" s="64">
        <f t="shared" si="0"/>
        <v>5.3648724482996804E-2</v>
      </c>
    </row>
    <row r="57" spans="1:6" x14ac:dyDescent="0.25">
      <c r="A57" s="2"/>
      <c r="B57" s="2"/>
      <c r="C57" s="2">
        <v>2021</v>
      </c>
      <c r="D57" s="5">
        <v>11203585000000</v>
      </c>
      <c r="E57" s="5">
        <v>179271840000000</v>
      </c>
      <c r="F57" s="64">
        <f t="shared" si="0"/>
        <v>6.2494951800572809E-2</v>
      </c>
    </row>
    <row r="58" spans="1:6" x14ac:dyDescent="0.25">
      <c r="A58" s="2"/>
      <c r="B58" s="2"/>
      <c r="C58" s="2">
        <v>2022</v>
      </c>
      <c r="D58" s="15">
        <v>9192569000000</v>
      </c>
      <c r="E58" s="15">
        <v>180433300000000</v>
      </c>
      <c r="F58" s="64">
        <f t="shared" si="0"/>
        <v>5.0947186578087306E-2</v>
      </c>
    </row>
    <row r="59" spans="1:6" x14ac:dyDescent="0.25">
      <c r="A59" s="2">
        <v>12</v>
      </c>
      <c r="B59" s="52" t="s">
        <v>24</v>
      </c>
      <c r="C59" s="23">
        <v>2018</v>
      </c>
      <c r="D59" s="7">
        <v>2253201000000</v>
      </c>
      <c r="E59" s="7">
        <v>23038028000000</v>
      </c>
      <c r="F59" s="64">
        <f t="shared" si="0"/>
        <v>9.7803553324963405E-2</v>
      </c>
    </row>
    <row r="60" spans="1:6" x14ac:dyDescent="0.25">
      <c r="A60" s="1"/>
      <c r="B60" s="23"/>
      <c r="C60" s="23">
        <v>2019</v>
      </c>
      <c r="D60" s="7">
        <v>1793914000000</v>
      </c>
      <c r="E60" s="7">
        <v>26650895000000</v>
      </c>
      <c r="F60" s="64">
        <f t="shared" si="0"/>
        <v>6.7311585595905873E-2</v>
      </c>
    </row>
    <row r="61" spans="1:6" x14ac:dyDescent="0.25">
      <c r="A61" s="1"/>
      <c r="B61" s="23"/>
      <c r="C61" s="23">
        <v>2020</v>
      </c>
      <c r="D61" s="7">
        <v>1221904000000</v>
      </c>
      <c r="E61" s="7">
        <v>25951760000000</v>
      </c>
      <c r="F61" s="64">
        <f t="shared" si="0"/>
        <v>4.7083666001843417E-2</v>
      </c>
    </row>
    <row r="62" spans="1:6" x14ac:dyDescent="0.25">
      <c r="A62" s="1"/>
      <c r="B62" s="23"/>
      <c r="C62" s="23">
        <v>2021</v>
      </c>
      <c r="D62" s="7">
        <v>2130896000000</v>
      </c>
      <c r="E62" s="8">
        <v>28589656000000</v>
      </c>
      <c r="F62" s="64">
        <f t="shared" si="0"/>
        <v>7.4533810410310639E-2</v>
      </c>
    </row>
    <row r="63" spans="1:6" x14ac:dyDescent="0.25">
      <c r="A63" s="1"/>
      <c r="B63" s="23"/>
      <c r="C63" s="23">
        <v>2022</v>
      </c>
      <c r="D63" s="7">
        <v>1490931000000</v>
      </c>
      <c r="E63" s="8">
        <v>32690887000000</v>
      </c>
      <c r="F63" s="64">
        <f t="shared" si="0"/>
        <v>4.5606930151512869E-2</v>
      </c>
    </row>
    <row r="64" spans="1:6" x14ac:dyDescent="0.25">
      <c r="A64" s="1">
        <v>13</v>
      </c>
      <c r="B64" s="52" t="s">
        <v>19</v>
      </c>
      <c r="C64" s="23">
        <v>2018</v>
      </c>
      <c r="D64" s="20">
        <v>1224807000000</v>
      </c>
      <c r="E64" s="3">
        <v>2889501000000</v>
      </c>
      <c r="F64" s="64">
        <f t="shared" si="0"/>
        <v>0.4238818398055581</v>
      </c>
    </row>
    <row r="65" spans="1:12" x14ac:dyDescent="0.25">
      <c r="A65" s="1"/>
      <c r="B65" s="2"/>
      <c r="C65" s="2">
        <v>2019</v>
      </c>
      <c r="D65" s="20">
        <v>1206059000000</v>
      </c>
      <c r="E65" s="3">
        <v>2896950000000</v>
      </c>
      <c r="F65" s="64">
        <f t="shared" si="0"/>
        <v>0.41632026786793008</v>
      </c>
    </row>
    <row r="66" spans="1:12" x14ac:dyDescent="0.25">
      <c r="A66" s="1"/>
      <c r="B66" s="2"/>
      <c r="C66" s="2">
        <v>2020</v>
      </c>
      <c r="D66" s="20">
        <v>285617000000</v>
      </c>
      <c r="E66" s="3">
        <v>2907425000000</v>
      </c>
      <c r="F66" s="64">
        <f t="shared" si="0"/>
        <v>9.8237099839204797E-2</v>
      </c>
    </row>
    <row r="67" spans="1:12" x14ac:dyDescent="0.25">
      <c r="A67" s="1"/>
      <c r="B67" s="2"/>
      <c r="C67" s="2">
        <v>2021</v>
      </c>
      <c r="D67" s="20">
        <v>665850000000</v>
      </c>
      <c r="E67" s="6">
        <v>2922017000000</v>
      </c>
      <c r="F67" s="64">
        <f t="shared" si="0"/>
        <v>0.22787341757423041</v>
      </c>
    </row>
    <row r="68" spans="1:12" x14ac:dyDescent="0.25">
      <c r="A68" s="1"/>
      <c r="B68" s="2"/>
      <c r="C68" s="2">
        <v>2022</v>
      </c>
      <c r="D68" s="20">
        <v>924906000000</v>
      </c>
      <c r="E68" s="3">
        <v>3374502000000</v>
      </c>
      <c r="F68" s="64">
        <f t="shared" si="0"/>
        <v>0.27408666523238095</v>
      </c>
    </row>
    <row r="69" spans="1:12" x14ac:dyDescent="0.25">
      <c r="A69" s="1">
        <v>14</v>
      </c>
      <c r="B69" s="52" t="s">
        <v>25</v>
      </c>
      <c r="C69" s="23">
        <v>2018</v>
      </c>
      <c r="D69" s="10">
        <v>61947295689</v>
      </c>
      <c r="E69" s="10">
        <v>1004275813783</v>
      </c>
      <c r="F69" s="64">
        <f t="shared" ref="F69:F93" si="1">D69/E69</f>
        <v>6.168354832289661E-2</v>
      </c>
    </row>
    <row r="70" spans="1:12" x14ac:dyDescent="0.25">
      <c r="A70" s="1"/>
      <c r="B70" s="23"/>
      <c r="C70" s="23">
        <v>2019</v>
      </c>
      <c r="D70" s="10">
        <v>76758829457</v>
      </c>
      <c r="E70" s="10">
        <v>1057529235986</v>
      </c>
      <c r="F70" s="64">
        <f t="shared" si="1"/>
        <v>7.2583174861764452E-2</v>
      </c>
    </row>
    <row r="71" spans="1:12" x14ac:dyDescent="0.25">
      <c r="A71" s="1"/>
      <c r="B71" s="23"/>
      <c r="C71" s="23">
        <v>2020</v>
      </c>
      <c r="D71" s="8">
        <v>44045828312</v>
      </c>
      <c r="E71" s="10">
        <v>1086873666641</v>
      </c>
      <c r="F71" s="64">
        <f t="shared" si="1"/>
        <v>4.0525251152808146E-2</v>
      </c>
    </row>
    <row r="72" spans="1:12" x14ac:dyDescent="0.25">
      <c r="A72" s="1"/>
      <c r="B72" s="23"/>
      <c r="C72" s="23">
        <v>2021</v>
      </c>
      <c r="D72" s="8">
        <v>100066615090</v>
      </c>
      <c r="E72" s="9">
        <v>1147260611703</v>
      </c>
      <c r="F72" s="64">
        <f t="shared" si="1"/>
        <v>8.7222217924365561E-2</v>
      </c>
    </row>
    <row r="73" spans="1:12" x14ac:dyDescent="0.25">
      <c r="A73" s="1"/>
      <c r="B73" s="23"/>
      <c r="C73" s="23">
        <v>2022</v>
      </c>
      <c r="D73" s="8">
        <v>121257336904</v>
      </c>
      <c r="E73" s="8">
        <v>1074777460412</v>
      </c>
      <c r="F73" s="64">
        <f t="shared" si="1"/>
        <v>0.11282087815417882</v>
      </c>
    </row>
    <row r="74" spans="1:12" x14ac:dyDescent="0.25">
      <c r="A74" s="1">
        <v>15</v>
      </c>
      <c r="B74" s="53" t="s">
        <v>17</v>
      </c>
      <c r="C74" s="2">
        <v>2018</v>
      </c>
      <c r="D74" s="4">
        <v>92649656775</v>
      </c>
      <c r="E74" s="4">
        <v>1168956042706</v>
      </c>
      <c r="F74" s="64">
        <f t="shared" si="1"/>
        <v>7.9258460874650688E-2</v>
      </c>
    </row>
    <row r="75" spans="1:12" x14ac:dyDescent="0.25">
      <c r="A75" s="1"/>
      <c r="B75" s="2"/>
      <c r="C75" s="2">
        <v>2019</v>
      </c>
      <c r="D75" s="4">
        <v>215459200242</v>
      </c>
      <c r="E75" s="4">
        <v>1393079542074</v>
      </c>
      <c r="F75" s="64">
        <f t="shared" si="1"/>
        <v>0.15466396119867423</v>
      </c>
    </row>
    <row r="76" spans="1:12" x14ac:dyDescent="0.25">
      <c r="A76" s="1"/>
      <c r="B76" s="2"/>
      <c r="C76" s="2">
        <v>2020</v>
      </c>
      <c r="D76" s="4">
        <v>181812593992</v>
      </c>
      <c r="E76" s="4">
        <v>1566673828068</v>
      </c>
      <c r="F76" s="64">
        <f t="shared" si="1"/>
        <v>0.11605006143251191</v>
      </c>
    </row>
    <row r="77" spans="1:12" x14ac:dyDescent="0.25">
      <c r="A77" s="1"/>
      <c r="B77" s="2"/>
      <c r="C77" s="2">
        <v>2021</v>
      </c>
      <c r="D77" s="5">
        <v>187066990085</v>
      </c>
      <c r="E77" s="5">
        <v>1697387196209</v>
      </c>
      <c r="F77" s="64">
        <f t="shared" si="1"/>
        <v>0.11020879060641056</v>
      </c>
    </row>
    <row r="78" spans="1:12" x14ac:dyDescent="0.25">
      <c r="A78" s="1"/>
      <c r="B78" s="2"/>
      <c r="C78" s="2">
        <v>2022</v>
      </c>
      <c r="D78" s="5">
        <v>220704543072</v>
      </c>
      <c r="E78" s="5">
        <v>1718287453575</v>
      </c>
      <c r="F78" s="64">
        <f t="shared" si="1"/>
        <v>0.12844448268117828</v>
      </c>
      <c r="H78" s="1"/>
      <c r="I78" s="1"/>
      <c r="J78" s="1"/>
      <c r="K78" s="1"/>
      <c r="L78" s="1"/>
    </row>
    <row r="79" spans="1:12" x14ac:dyDescent="0.25">
      <c r="A79" s="1">
        <v>16</v>
      </c>
      <c r="B79" s="53" t="s">
        <v>18</v>
      </c>
      <c r="C79" s="2">
        <v>2018</v>
      </c>
      <c r="D79" s="4">
        <v>63261752474</v>
      </c>
      <c r="E79" s="4">
        <v>833933861594</v>
      </c>
      <c r="F79" s="64">
        <f t="shared" si="1"/>
        <v>7.5859436086550144E-2</v>
      </c>
      <c r="H79" s="22"/>
      <c r="I79" s="20"/>
      <c r="J79" s="20"/>
      <c r="K79" s="45"/>
      <c r="L79" s="28"/>
    </row>
    <row r="80" spans="1:12" x14ac:dyDescent="0.25">
      <c r="A80" s="1"/>
      <c r="B80" s="2"/>
      <c r="C80" s="2">
        <v>2019</v>
      </c>
      <c r="D80" s="4">
        <v>130756461708</v>
      </c>
      <c r="E80" s="4">
        <v>1245144303719</v>
      </c>
      <c r="F80" s="64">
        <f t="shared" si="1"/>
        <v>0.10501309873679403</v>
      </c>
      <c r="H80" s="28"/>
      <c r="I80" s="20"/>
      <c r="J80" s="20"/>
      <c r="K80" s="45"/>
      <c r="L80" s="28"/>
    </row>
    <row r="81" spans="1:12" x14ac:dyDescent="0.25">
      <c r="A81" s="1"/>
      <c r="B81" s="2"/>
      <c r="C81" s="2">
        <v>2020</v>
      </c>
      <c r="D81" s="4">
        <v>132772234495</v>
      </c>
      <c r="E81" s="4">
        <v>1310940121622</v>
      </c>
      <c r="F81" s="64">
        <f t="shared" si="1"/>
        <v>0.10128016703823479</v>
      </c>
      <c r="H81" s="28"/>
      <c r="I81" s="20"/>
      <c r="J81" s="20"/>
      <c r="K81" s="45"/>
      <c r="L81" s="28"/>
    </row>
    <row r="82" spans="1:12" x14ac:dyDescent="0.25">
      <c r="A82" s="1"/>
      <c r="B82" s="2"/>
      <c r="C82" s="2">
        <v>2021</v>
      </c>
      <c r="D82" s="5">
        <v>180711667020</v>
      </c>
      <c r="E82" s="5">
        <v>1348181576913</v>
      </c>
      <c r="F82" s="64">
        <f t="shared" si="1"/>
        <v>0.13404104470392239</v>
      </c>
      <c r="H82" s="28"/>
      <c r="I82" s="20"/>
      <c r="J82" s="20"/>
      <c r="K82" s="45"/>
      <c r="L82" s="28"/>
    </row>
    <row r="83" spans="1:12" x14ac:dyDescent="0.25">
      <c r="A83" s="1"/>
      <c r="B83" s="2"/>
      <c r="C83" s="2">
        <v>2022</v>
      </c>
      <c r="D83" s="5">
        <v>195598848689</v>
      </c>
      <c r="E83" s="5">
        <v>1693523611414</v>
      </c>
      <c r="F83" s="64">
        <f t="shared" si="1"/>
        <v>0.11549815270994988</v>
      </c>
      <c r="H83" s="28"/>
      <c r="I83" s="20"/>
      <c r="J83" s="20"/>
      <c r="K83" s="45"/>
      <c r="L83" s="28"/>
    </row>
    <row r="84" spans="1:12" x14ac:dyDescent="0.25">
      <c r="A84" s="1">
        <v>17</v>
      </c>
      <c r="B84" s="52" t="s">
        <v>26</v>
      </c>
      <c r="C84" s="23">
        <v>2018</v>
      </c>
      <c r="D84" s="20">
        <v>633550000000</v>
      </c>
      <c r="E84" s="20">
        <v>2801203000000</v>
      </c>
      <c r="F84" s="64">
        <f t="shared" si="1"/>
        <v>0.22617068452375641</v>
      </c>
    </row>
    <row r="85" spans="1:12" x14ac:dyDescent="0.25">
      <c r="A85" s="1"/>
      <c r="B85" s="23"/>
      <c r="C85" s="23">
        <v>2019</v>
      </c>
      <c r="D85" s="20">
        <v>638676000000</v>
      </c>
      <c r="E85" s="20">
        <v>3106981000000</v>
      </c>
      <c r="F85" s="64">
        <f t="shared" si="1"/>
        <v>0.20556160465738285</v>
      </c>
    </row>
    <row r="86" spans="1:12" x14ac:dyDescent="0.25">
      <c r="A86" s="1"/>
      <c r="B86" s="23"/>
      <c r="C86" s="23">
        <v>2020</v>
      </c>
      <c r="D86" s="20">
        <v>580854940000</v>
      </c>
      <c r="E86" s="20">
        <v>12775930059000</v>
      </c>
      <c r="F86" s="64">
        <f t="shared" si="1"/>
        <v>4.5464787089282546E-2</v>
      </c>
    </row>
    <row r="87" spans="1:12" x14ac:dyDescent="0.25">
      <c r="A87" s="1"/>
      <c r="B87" s="23"/>
      <c r="C87" s="23">
        <v>2021</v>
      </c>
      <c r="D87" s="20">
        <v>1526870974000</v>
      </c>
      <c r="E87" s="20">
        <v>13850610076000</v>
      </c>
      <c r="F87" s="64">
        <f t="shared" si="1"/>
        <v>0.11023853574838013</v>
      </c>
    </row>
    <row r="88" spans="1:12" x14ac:dyDescent="0.25">
      <c r="A88" s="1"/>
      <c r="B88" s="23"/>
      <c r="C88" s="23">
        <v>2022</v>
      </c>
      <c r="D88" s="20">
        <v>1848118978000</v>
      </c>
      <c r="E88" s="20">
        <v>13969704123000</v>
      </c>
      <c r="F88" s="64">
        <f t="shared" si="1"/>
        <v>0.13229478317706242</v>
      </c>
    </row>
    <row r="89" spans="1:12" x14ac:dyDescent="0.25">
      <c r="A89" s="1">
        <v>18</v>
      </c>
      <c r="B89" s="53" t="s">
        <v>21</v>
      </c>
      <c r="C89" s="2">
        <v>2018</v>
      </c>
      <c r="D89" s="10">
        <v>338129985000</v>
      </c>
      <c r="E89" s="10">
        <v>1523517170000</v>
      </c>
      <c r="F89" s="64">
        <f t="shared" si="1"/>
        <v>0.22194038351402368</v>
      </c>
    </row>
    <row r="90" spans="1:12" x14ac:dyDescent="0.25">
      <c r="A90" s="1"/>
      <c r="B90" s="2"/>
      <c r="C90" s="2">
        <v>2019</v>
      </c>
      <c r="D90" s="10">
        <v>317815177000</v>
      </c>
      <c r="E90" s="10">
        <v>1425983722000</v>
      </c>
      <c r="F90" s="64">
        <f t="shared" si="1"/>
        <v>0.2228743372710113</v>
      </c>
    </row>
    <row r="91" spans="1:12" x14ac:dyDescent="0.25">
      <c r="A91" s="1"/>
      <c r="B91" s="2"/>
      <c r="C91" s="2">
        <v>2020</v>
      </c>
      <c r="D91" s="10">
        <v>123465762000</v>
      </c>
      <c r="E91" s="10">
        <v>1225580913000</v>
      </c>
      <c r="F91" s="64">
        <f t="shared" si="1"/>
        <v>0.10074060446794833</v>
      </c>
    </row>
    <row r="92" spans="1:12" x14ac:dyDescent="0.25">
      <c r="A92" s="1"/>
      <c r="B92" s="2"/>
      <c r="C92" s="2">
        <v>2021</v>
      </c>
      <c r="D92" s="7">
        <v>187992998000</v>
      </c>
      <c r="E92" s="8">
        <v>1308722065000</v>
      </c>
      <c r="F92" s="64">
        <f t="shared" si="1"/>
        <v>0.14364623553588515</v>
      </c>
    </row>
    <row r="93" spans="1:12" x14ac:dyDescent="0.25">
      <c r="A93" s="1"/>
      <c r="B93" s="2"/>
      <c r="C93" s="2">
        <v>2022</v>
      </c>
      <c r="D93" s="8">
        <v>230065807000</v>
      </c>
      <c r="E93" s="8">
        <v>1307186367000</v>
      </c>
      <c r="F93" s="64">
        <f t="shared" si="1"/>
        <v>0.17600076990399027</v>
      </c>
    </row>
  </sheetData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25CF0-EE0A-428C-A49E-5AF35BC5B76F}">
  <dimension ref="A2:J94"/>
  <sheetViews>
    <sheetView workbookViewId="0">
      <selection activeCell="F93" sqref="F4:F93"/>
    </sheetView>
  </sheetViews>
  <sheetFormatPr defaultRowHeight="15" x14ac:dyDescent="0.25"/>
  <cols>
    <col min="2" max="2" width="11.28515625" bestFit="1" customWidth="1"/>
    <col min="4" max="4" width="20" bestFit="1" customWidth="1"/>
    <col min="5" max="5" width="22.7109375" bestFit="1" customWidth="1"/>
    <col min="6" max="6" width="13.140625" customWidth="1"/>
    <col min="9" max="9" width="23.7109375" bestFit="1" customWidth="1"/>
    <col min="10" max="10" width="22" customWidth="1"/>
  </cols>
  <sheetData>
    <row r="2" spans="1:6" x14ac:dyDescent="0.25">
      <c r="E2" t="s">
        <v>15</v>
      </c>
    </row>
    <row r="3" spans="1:6" x14ac:dyDescent="0.25">
      <c r="A3" s="2" t="s">
        <v>4</v>
      </c>
      <c r="B3" s="2" t="s">
        <v>3</v>
      </c>
      <c r="C3" s="2" t="s">
        <v>0</v>
      </c>
      <c r="D3" s="16" t="s">
        <v>2</v>
      </c>
      <c r="E3" s="46" t="s">
        <v>14</v>
      </c>
      <c r="F3" s="62" t="s">
        <v>20</v>
      </c>
    </row>
    <row r="4" spans="1:6" x14ac:dyDescent="0.25">
      <c r="A4" s="2">
        <v>1</v>
      </c>
      <c r="B4" s="22" t="s">
        <v>23</v>
      </c>
      <c r="C4" s="23">
        <v>2018</v>
      </c>
      <c r="D4" s="20">
        <v>3485510411961</v>
      </c>
      <c r="E4" s="47">
        <v>2237657909077</v>
      </c>
      <c r="F4" s="63">
        <f>D4/E4</f>
        <v>1.5576600863885939</v>
      </c>
    </row>
    <row r="5" spans="1:6" x14ac:dyDescent="0.25">
      <c r="A5" s="2"/>
      <c r="B5" s="24"/>
      <c r="C5" s="23">
        <v>2019</v>
      </c>
      <c r="D5" s="20">
        <v>2995872438975</v>
      </c>
      <c r="E5" s="47">
        <v>1603873392263</v>
      </c>
      <c r="F5" s="63">
        <f t="shared" ref="F5:F28" si="0">D5/E5</f>
        <v>1.8678983350100633</v>
      </c>
    </row>
    <row r="6" spans="1:6" x14ac:dyDescent="0.25">
      <c r="A6" s="2"/>
      <c r="B6" s="24"/>
      <c r="C6" s="23">
        <v>2020</v>
      </c>
      <c r="D6" s="20">
        <v>3361956197960</v>
      </c>
      <c r="E6" s="47">
        <v>1763283969693</v>
      </c>
      <c r="F6" s="63">
        <f t="shared" si="0"/>
        <v>1.906644792185878</v>
      </c>
    </row>
    <row r="7" spans="1:6" x14ac:dyDescent="0.25">
      <c r="A7" s="2"/>
      <c r="B7" s="24"/>
      <c r="C7" s="23">
        <v>2021</v>
      </c>
      <c r="D7" s="20">
        <v>3403961007490</v>
      </c>
      <c r="E7" s="47">
        <v>1643370252313</v>
      </c>
      <c r="F7" s="63">
        <f t="shared" si="0"/>
        <v>2.0713293323272799</v>
      </c>
    </row>
    <row r="8" spans="1:6" x14ac:dyDescent="0.25">
      <c r="A8" s="2"/>
      <c r="B8" s="24"/>
      <c r="C8" s="23">
        <v>2022</v>
      </c>
      <c r="D8" s="20">
        <v>4181760862637</v>
      </c>
      <c r="E8" s="47">
        <v>2136471733079</v>
      </c>
      <c r="F8" s="63">
        <f t="shared" si="0"/>
        <v>1.9573209408253713</v>
      </c>
    </row>
    <row r="9" spans="1:6" x14ac:dyDescent="0.25">
      <c r="A9" s="2">
        <v>2</v>
      </c>
      <c r="B9" s="12" t="s">
        <v>5</v>
      </c>
      <c r="C9" s="2">
        <v>2018</v>
      </c>
      <c r="D9" s="4">
        <v>881275000000</v>
      </c>
      <c r="E9" s="47">
        <v>399361000000</v>
      </c>
      <c r="F9" s="63">
        <f t="shared" si="0"/>
        <v>2.2067127235759125</v>
      </c>
    </row>
    <row r="10" spans="1:6" x14ac:dyDescent="0.25">
      <c r="A10" s="2"/>
      <c r="B10" s="12"/>
      <c r="C10" s="2">
        <v>2019</v>
      </c>
      <c r="D10" s="4">
        <v>822375000000</v>
      </c>
      <c r="E10" s="47">
        <v>254438000000</v>
      </c>
      <c r="F10" s="63">
        <f t="shared" si="0"/>
        <v>3.2321233463554973</v>
      </c>
    </row>
    <row r="11" spans="1:6" x14ac:dyDescent="0.25">
      <c r="A11" s="2"/>
      <c r="B11" s="12"/>
      <c r="C11" s="2">
        <v>2020</v>
      </c>
      <c r="D11" s="3">
        <v>958791000000</v>
      </c>
      <c r="E11" s="47">
        <v>258283000000</v>
      </c>
      <c r="F11" s="63">
        <f t="shared" si="0"/>
        <v>3.712172307120484</v>
      </c>
    </row>
    <row r="12" spans="1:6" x14ac:dyDescent="0.25">
      <c r="A12" s="2"/>
      <c r="B12" s="12"/>
      <c r="C12" s="2">
        <v>2021</v>
      </c>
      <c r="D12" s="5">
        <v>1304108000000</v>
      </c>
      <c r="E12" s="47">
        <v>334291000000</v>
      </c>
      <c r="F12" s="63">
        <f t="shared" si="0"/>
        <v>3.9011160934634792</v>
      </c>
    </row>
    <row r="13" spans="1:6" x14ac:dyDescent="0.25">
      <c r="A13" s="2"/>
      <c r="B13" s="12"/>
      <c r="C13" s="2">
        <v>2022</v>
      </c>
      <c r="D13" s="5">
        <v>1645582000000</v>
      </c>
      <c r="E13" s="47">
        <v>310746000000</v>
      </c>
      <c r="F13" s="63">
        <f t="shared" si="0"/>
        <v>5.2955854620815712</v>
      </c>
    </row>
    <row r="14" spans="1:6" x14ac:dyDescent="0.25">
      <c r="A14" s="2">
        <v>3</v>
      </c>
      <c r="B14" s="12" t="s">
        <v>6</v>
      </c>
      <c r="C14" s="2">
        <v>2018</v>
      </c>
      <c r="D14" s="3">
        <v>2765010000000</v>
      </c>
      <c r="E14" s="47">
        <v>455080000000</v>
      </c>
      <c r="F14" s="63">
        <f t="shared" si="0"/>
        <v>6.0758767689197501</v>
      </c>
    </row>
    <row r="15" spans="1:6" x14ac:dyDescent="0.25">
      <c r="A15" s="2"/>
      <c r="B15" s="12"/>
      <c r="C15" s="2">
        <v>2019</v>
      </c>
      <c r="D15" s="3">
        <v>2941056000000</v>
      </c>
      <c r="E15" s="47">
        <v>624470000000</v>
      </c>
      <c r="F15" s="63">
        <f t="shared" si="0"/>
        <v>4.7096834115329802</v>
      </c>
    </row>
    <row r="16" spans="1:6" x14ac:dyDescent="0.25">
      <c r="A16" s="2"/>
      <c r="B16" s="12"/>
      <c r="C16" s="2">
        <v>2020</v>
      </c>
      <c r="D16" s="3">
        <v>2914979000000</v>
      </c>
      <c r="E16" s="47">
        <v>456592000000</v>
      </c>
      <c r="F16" s="63">
        <f t="shared" si="0"/>
        <v>6.3842095349896626</v>
      </c>
    </row>
    <row r="17" spans="1:10" x14ac:dyDescent="0.25">
      <c r="A17" s="2"/>
      <c r="B17" s="12"/>
      <c r="C17" s="2">
        <v>2021</v>
      </c>
      <c r="D17" s="5">
        <v>3132202000000</v>
      </c>
      <c r="E17" s="47">
        <v>404157000000</v>
      </c>
      <c r="F17" s="63">
        <f t="shared" si="0"/>
        <v>7.7499635042817516</v>
      </c>
    </row>
    <row r="18" spans="1:10" x14ac:dyDescent="0.25">
      <c r="A18" s="2"/>
      <c r="B18" s="12"/>
      <c r="C18" s="2">
        <v>2022</v>
      </c>
      <c r="D18" s="5">
        <v>3410481000000</v>
      </c>
      <c r="E18" s="47">
        <v>360231000000</v>
      </c>
      <c r="F18" s="63">
        <f t="shared" si="0"/>
        <v>9.4674833648408931</v>
      </c>
    </row>
    <row r="19" spans="1:10" x14ac:dyDescent="0.25">
      <c r="A19" s="2">
        <v>4</v>
      </c>
      <c r="B19" s="22" t="s">
        <v>22</v>
      </c>
      <c r="C19" s="23">
        <v>2018</v>
      </c>
      <c r="D19" s="7">
        <v>2631189810030</v>
      </c>
      <c r="E19" s="47">
        <v>984801863078</v>
      </c>
      <c r="F19" s="63">
        <f t="shared" si="0"/>
        <v>2.6717961334945199</v>
      </c>
    </row>
    <row r="20" spans="1:10" x14ac:dyDescent="0.25">
      <c r="A20" s="2"/>
      <c r="B20" s="24"/>
      <c r="C20" s="23">
        <v>2019</v>
      </c>
      <c r="D20" s="7">
        <v>2881563083954</v>
      </c>
      <c r="E20" s="47">
        <v>733556075974</v>
      </c>
      <c r="F20" s="63">
        <f t="shared" si="0"/>
        <v>3.9282110507065493</v>
      </c>
    </row>
    <row r="21" spans="1:10" x14ac:dyDescent="0.25">
      <c r="A21" s="2"/>
      <c r="B21" s="24"/>
      <c r="C21" s="23">
        <v>2020</v>
      </c>
      <c r="D21" s="7">
        <v>3448995059882</v>
      </c>
      <c r="E21" s="47">
        <v>775696860738</v>
      </c>
      <c r="F21" s="63">
        <f t="shared" si="0"/>
        <v>4.4463181874948123</v>
      </c>
    </row>
    <row r="22" spans="1:10" x14ac:dyDescent="0.25">
      <c r="A22" s="2"/>
      <c r="B22" s="24"/>
      <c r="C22" s="23">
        <v>2021</v>
      </c>
      <c r="D22" s="9">
        <v>3919243683748</v>
      </c>
      <c r="E22" s="47">
        <v>618395061219</v>
      </c>
      <c r="F22" s="63">
        <f t="shared" si="0"/>
        <v>6.337766792674997</v>
      </c>
    </row>
    <row r="23" spans="1:10" x14ac:dyDescent="0.25">
      <c r="A23" s="2"/>
      <c r="B23" s="24"/>
      <c r="C23" s="23">
        <v>2022</v>
      </c>
      <c r="D23" s="9">
        <v>4590737849889</v>
      </c>
      <c r="E23" s="47">
        <v>662339075974</v>
      </c>
      <c r="F23" s="63">
        <f t="shared" si="0"/>
        <v>6.9310992155160243</v>
      </c>
    </row>
    <row r="24" spans="1:10" x14ac:dyDescent="0.25">
      <c r="A24" s="2">
        <v>5</v>
      </c>
      <c r="B24" s="13" t="s">
        <v>7</v>
      </c>
      <c r="C24" s="2">
        <v>2018</v>
      </c>
      <c r="D24" s="3">
        <v>24827355000000</v>
      </c>
      <c r="E24" s="47">
        <v>12823219000000</v>
      </c>
      <c r="F24" s="63">
        <f t="shared" si="0"/>
        <v>1.9361250088608797</v>
      </c>
    </row>
    <row r="25" spans="1:10" x14ac:dyDescent="0.25">
      <c r="A25" s="2"/>
      <c r="B25" s="12"/>
      <c r="C25" s="2">
        <v>2019</v>
      </c>
      <c r="D25" s="3">
        <v>26650895000000</v>
      </c>
      <c r="E25" s="47">
        <v>14754081000000</v>
      </c>
      <c r="F25" s="63">
        <f t="shared" si="0"/>
        <v>1.8063405643496195</v>
      </c>
    </row>
    <row r="26" spans="1:10" x14ac:dyDescent="0.25">
      <c r="A26" s="2"/>
      <c r="B26" s="12"/>
      <c r="C26" s="2">
        <v>2020</v>
      </c>
      <c r="D26" s="3">
        <v>25951760000000</v>
      </c>
      <c r="E26" s="47">
        <v>14539790000000</v>
      </c>
      <c r="F26" s="63">
        <f t="shared" si="0"/>
        <v>1.7848785986592655</v>
      </c>
    </row>
    <row r="27" spans="1:10" x14ac:dyDescent="0.25">
      <c r="A27" s="2"/>
      <c r="B27" s="12"/>
      <c r="C27" s="2">
        <v>2021</v>
      </c>
      <c r="D27" s="5">
        <v>28589656000000</v>
      </c>
      <c r="E27" s="47">
        <v>15486946000000</v>
      </c>
      <c r="F27" s="63">
        <f t="shared" si="0"/>
        <v>1.8460486657601829</v>
      </c>
    </row>
    <row r="28" spans="1:10" x14ac:dyDescent="0.25">
      <c r="A28" s="2"/>
      <c r="B28" s="12"/>
      <c r="C28" s="2">
        <v>2022</v>
      </c>
      <c r="D28" s="5">
        <v>32690887000000</v>
      </c>
      <c r="E28" s="47">
        <v>19036110000000</v>
      </c>
      <c r="F28" s="63">
        <f t="shared" si="0"/>
        <v>1.7173092086566006</v>
      </c>
    </row>
    <row r="29" spans="1:10" x14ac:dyDescent="0.25">
      <c r="A29" s="2">
        <v>6</v>
      </c>
      <c r="B29" s="13" t="s">
        <v>8</v>
      </c>
      <c r="C29" s="2">
        <v>2018</v>
      </c>
      <c r="D29" s="3">
        <v>17591706426634</v>
      </c>
      <c r="E29" s="49" t="s">
        <v>16</v>
      </c>
      <c r="F29" s="63" t="s">
        <v>28</v>
      </c>
    </row>
    <row r="30" spans="1:10" x14ac:dyDescent="0.25">
      <c r="A30" s="2"/>
      <c r="B30" s="12"/>
      <c r="C30" s="2">
        <v>2019</v>
      </c>
      <c r="D30" s="3">
        <v>19037918806473</v>
      </c>
      <c r="E30" s="47">
        <v>9137978611155</v>
      </c>
      <c r="F30" s="63">
        <f>D30/E30</f>
        <v>2.0833840411087032</v>
      </c>
    </row>
    <row r="31" spans="1:10" x14ac:dyDescent="0.25">
      <c r="A31" s="2"/>
      <c r="B31" s="12"/>
      <c r="C31" s="2">
        <v>2020</v>
      </c>
      <c r="D31" s="3">
        <v>19777500514550</v>
      </c>
      <c r="E31" s="47">
        <v>8506032464592</v>
      </c>
      <c r="F31" s="63">
        <f t="shared" ref="F31:F93" si="1">D31/E31</f>
        <v>2.3251146285742101</v>
      </c>
    </row>
    <row r="32" spans="1:10" x14ac:dyDescent="0.25">
      <c r="A32" s="2"/>
      <c r="B32" s="12"/>
      <c r="C32" s="2">
        <v>2021</v>
      </c>
      <c r="D32" s="3">
        <v>19917653265528</v>
      </c>
      <c r="E32" s="47">
        <v>8557621869393</v>
      </c>
      <c r="F32" s="63">
        <f t="shared" si="1"/>
        <v>2.3274752693578384</v>
      </c>
      <c r="I32" s="3"/>
      <c r="J32" s="48"/>
    </row>
    <row r="33" spans="1:6" x14ac:dyDescent="0.25">
      <c r="A33" s="2"/>
      <c r="B33" s="12"/>
      <c r="C33" s="2">
        <v>2022</v>
      </c>
      <c r="D33" s="3">
        <v>22276160695411</v>
      </c>
      <c r="E33" s="47">
        <v>9441466604896</v>
      </c>
      <c r="F33" s="63">
        <f t="shared" si="1"/>
        <v>2.3593962281092429</v>
      </c>
    </row>
    <row r="34" spans="1:6" x14ac:dyDescent="0.25">
      <c r="A34" s="2">
        <v>7</v>
      </c>
      <c r="B34" s="13" t="s">
        <v>9</v>
      </c>
      <c r="C34" s="2">
        <v>2018</v>
      </c>
      <c r="D34" s="3">
        <v>5555871000000</v>
      </c>
      <c r="E34" s="47">
        <v>780915000000</v>
      </c>
      <c r="F34" s="63">
        <f t="shared" si="1"/>
        <v>7.1145656057317375</v>
      </c>
    </row>
    <row r="35" spans="1:6" x14ac:dyDescent="0.25">
      <c r="A35" s="2"/>
      <c r="B35" s="12"/>
      <c r="C35" s="2">
        <v>2019</v>
      </c>
      <c r="D35" s="3">
        <v>6608422000000</v>
      </c>
      <c r="E35" s="47">
        <v>953283000000</v>
      </c>
      <c r="F35" s="63">
        <f t="shared" si="1"/>
        <v>6.932277193656029</v>
      </c>
    </row>
    <row r="36" spans="1:6" x14ac:dyDescent="0.25">
      <c r="A36" s="2"/>
      <c r="B36" s="12"/>
      <c r="C36" s="2">
        <v>2020</v>
      </c>
      <c r="D36" s="3">
        <v>8754116000000</v>
      </c>
      <c r="E36" s="47">
        <v>3972379000000</v>
      </c>
      <c r="F36" s="63">
        <f t="shared" si="1"/>
        <v>2.2037464199664734</v>
      </c>
    </row>
    <row r="37" spans="1:6" x14ac:dyDescent="0.25">
      <c r="A37" s="2"/>
      <c r="B37" s="12"/>
      <c r="C37" s="2">
        <v>2021</v>
      </c>
      <c r="D37" s="6">
        <v>7406856000000</v>
      </c>
      <c r="E37" s="47">
        <v>2268730000000</v>
      </c>
      <c r="F37" s="63">
        <f t="shared" si="1"/>
        <v>3.2647586975973342</v>
      </c>
    </row>
    <row r="38" spans="1:6" x14ac:dyDescent="0.25">
      <c r="A38" s="2"/>
      <c r="B38" s="12"/>
      <c r="C38" s="2">
        <v>2022</v>
      </c>
      <c r="D38" s="3">
        <v>7376375000000</v>
      </c>
      <c r="E38" s="47">
        <v>1553696000000</v>
      </c>
      <c r="F38" s="63">
        <f t="shared" si="1"/>
        <v>4.7476308106605156</v>
      </c>
    </row>
    <row r="39" spans="1:6" x14ac:dyDescent="0.25">
      <c r="A39" s="2">
        <v>8</v>
      </c>
      <c r="B39" s="13" t="s">
        <v>10</v>
      </c>
      <c r="C39" s="2">
        <v>2018</v>
      </c>
      <c r="D39" s="3">
        <v>34367153000000</v>
      </c>
      <c r="E39" s="47">
        <v>11660003000000</v>
      </c>
      <c r="F39" s="63">
        <f t="shared" si="1"/>
        <v>2.9474394646382165</v>
      </c>
    </row>
    <row r="40" spans="1:6" x14ac:dyDescent="0.25">
      <c r="A40" s="2"/>
      <c r="B40" s="12"/>
      <c r="C40" s="2">
        <v>2019</v>
      </c>
      <c r="D40" s="3">
        <v>38709314000000</v>
      </c>
      <c r="E40" s="47">
        <v>12038210000000</v>
      </c>
      <c r="F40" s="63">
        <f t="shared" si="1"/>
        <v>3.2155373597902015</v>
      </c>
    </row>
    <row r="41" spans="1:6" x14ac:dyDescent="0.25">
      <c r="A41" s="2"/>
      <c r="B41" s="12"/>
      <c r="C41" s="2">
        <v>2020</v>
      </c>
      <c r="D41" s="3">
        <v>103588325000000</v>
      </c>
      <c r="E41" s="47">
        <v>53270272000000</v>
      </c>
      <c r="F41" s="63">
        <f t="shared" si="1"/>
        <v>1.9445803655742551</v>
      </c>
    </row>
    <row r="42" spans="1:6" x14ac:dyDescent="0.25">
      <c r="A42" s="2"/>
      <c r="B42" s="12"/>
      <c r="C42" s="2">
        <v>2021</v>
      </c>
      <c r="D42" s="15">
        <v>118015311000000</v>
      </c>
      <c r="E42" s="47">
        <v>63074704000000</v>
      </c>
      <c r="F42" s="63">
        <f t="shared" si="1"/>
        <v>1.8710402667922152</v>
      </c>
    </row>
    <row r="43" spans="1:6" x14ac:dyDescent="0.25">
      <c r="A43" s="2"/>
      <c r="B43" s="12"/>
      <c r="C43" s="2">
        <v>2022</v>
      </c>
      <c r="D43" s="15">
        <v>115305536000000</v>
      </c>
      <c r="E43" s="47">
        <v>57832529000000</v>
      </c>
      <c r="F43" s="63">
        <f t="shared" si="1"/>
        <v>1.9937833948088282</v>
      </c>
    </row>
    <row r="44" spans="1:6" x14ac:dyDescent="0.25">
      <c r="A44" s="2">
        <v>9</v>
      </c>
      <c r="B44" s="12" t="s">
        <v>27</v>
      </c>
      <c r="C44" s="2">
        <v>2018</v>
      </c>
      <c r="D44" s="10">
        <v>27645118000000</v>
      </c>
      <c r="E44" s="47">
        <v>8253944000000</v>
      </c>
      <c r="F44" s="63">
        <f t="shared" si="1"/>
        <v>3.3493222149314317</v>
      </c>
    </row>
    <row r="45" spans="1:6" x14ac:dyDescent="0.25">
      <c r="A45" s="2"/>
      <c r="B45" s="12"/>
      <c r="C45" s="2">
        <v>2019</v>
      </c>
      <c r="D45" s="10">
        <v>29353041000000</v>
      </c>
      <c r="E45" s="47">
        <v>8281441000000</v>
      </c>
      <c r="F45" s="63">
        <f t="shared" si="1"/>
        <v>3.5444364090742178</v>
      </c>
    </row>
    <row r="46" spans="1:6" x14ac:dyDescent="0.25">
      <c r="A46" s="2"/>
      <c r="B46" s="12"/>
      <c r="C46" s="2">
        <v>2020</v>
      </c>
      <c r="D46" s="8">
        <v>31159291000000</v>
      </c>
      <c r="E46" s="47">
        <v>7809608000000</v>
      </c>
      <c r="F46" s="63">
        <f t="shared" si="1"/>
        <v>3.9898662007107144</v>
      </c>
    </row>
    <row r="47" spans="1:6" x14ac:dyDescent="0.25">
      <c r="A47" s="2"/>
      <c r="B47" s="12"/>
      <c r="C47" s="2">
        <v>2021</v>
      </c>
      <c r="D47" s="8">
        <v>35446051000000</v>
      </c>
      <c r="E47" s="47">
        <v>10296052000000</v>
      </c>
      <c r="F47" s="63">
        <f t="shared" si="1"/>
        <v>3.442683758784435</v>
      </c>
    </row>
    <row r="48" spans="1:6" x14ac:dyDescent="0.25">
      <c r="A48" s="2"/>
      <c r="B48" s="12"/>
      <c r="C48" s="2">
        <v>2022</v>
      </c>
      <c r="D48" s="8">
        <v>39847545000000</v>
      </c>
      <c r="E48" s="47">
        <v>13520331000000</v>
      </c>
      <c r="F48" s="63">
        <f t="shared" si="1"/>
        <v>2.9472314694070731</v>
      </c>
    </row>
    <row r="49" spans="1:10" x14ac:dyDescent="0.25">
      <c r="A49" s="2">
        <v>10</v>
      </c>
      <c r="B49" s="13" t="s">
        <v>11</v>
      </c>
      <c r="C49" s="2">
        <v>2018</v>
      </c>
      <c r="D49" s="3">
        <v>4212408305683</v>
      </c>
      <c r="E49" s="47">
        <v>1722999829003</v>
      </c>
      <c r="F49" s="63">
        <f t="shared" si="1"/>
        <v>2.4448106347871641</v>
      </c>
    </row>
    <row r="50" spans="1:10" x14ac:dyDescent="0.25">
      <c r="A50" s="2"/>
      <c r="B50" s="12"/>
      <c r="C50" s="2">
        <v>2019</v>
      </c>
      <c r="D50" s="3">
        <v>5063067672414</v>
      </c>
      <c r="E50" s="47">
        <v>2297546907499</v>
      </c>
      <c r="F50" s="63">
        <f t="shared" si="1"/>
        <v>2.2036841362796871</v>
      </c>
    </row>
    <row r="51" spans="1:10" x14ac:dyDescent="0.25">
      <c r="A51" s="2"/>
      <c r="B51" s="12"/>
      <c r="C51" s="2">
        <v>2020</v>
      </c>
      <c r="D51" s="3">
        <v>6570969641033</v>
      </c>
      <c r="E51" s="47">
        <v>3676532851880</v>
      </c>
      <c r="F51" s="63">
        <f t="shared" si="1"/>
        <v>1.7872734736133056</v>
      </c>
    </row>
    <row r="52" spans="1:10" x14ac:dyDescent="0.25">
      <c r="A52" s="2"/>
      <c r="B52" s="12"/>
      <c r="C52" s="2">
        <v>2021</v>
      </c>
      <c r="D52" s="5">
        <v>6766602280143</v>
      </c>
      <c r="E52" s="47">
        <v>3724366000000</v>
      </c>
      <c r="F52" s="63">
        <f t="shared" si="1"/>
        <v>1.816846754626962</v>
      </c>
    </row>
    <row r="53" spans="1:10" x14ac:dyDescent="0.25">
      <c r="A53" s="2"/>
      <c r="B53" s="12"/>
      <c r="C53" s="2">
        <v>2022</v>
      </c>
      <c r="D53" s="6">
        <v>7327371934290</v>
      </c>
      <c r="E53" s="47">
        <v>3975927000000</v>
      </c>
      <c r="F53" s="63">
        <f t="shared" si="1"/>
        <v>1.8429342224568006</v>
      </c>
    </row>
    <row r="54" spans="1:10" x14ac:dyDescent="0.25">
      <c r="A54" s="2">
        <v>11</v>
      </c>
      <c r="B54" s="12" t="s">
        <v>12</v>
      </c>
      <c r="C54" s="2">
        <v>2018</v>
      </c>
      <c r="D54" s="3">
        <v>96537796000000</v>
      </c>
      <c r="E54" s="14">
        <v>46620996000000</v>
      </c>
      <c r="F54" s="63">
        <f t="shared" si="1"/>
        <v>2.0706935561822832</v>
      </c>
      <c r="I54" s="14"/>
      <c r="J54" s="14"/>
    </row>
    <row r="55" spans="1:10" x14ac:dyDescent="0.25">
      <c r="A55" s="2"/>
      <c r="B55" s="12"/>
      <c r="C55" s="2">
        <v>2019</v>
      </c>
      <c r="D55" s="3">
        <v>96198559000000</v>
      </c>
      <c r="E55" s="14">
        <v>41996071000000</v>
      </c>
      <c r="F55" s="63">
        <f t="shared" si="1"/>
        <v>2.2906561663828029</v>
      </c>
      <c r="I55" s="14"/>
      <c r="J55" s="14"/>
    </row>
    <row r="56" spans="1:10" x14ac:dyDescent="0.25">
      <c r="A56" s="2"/>
      <c r="B56" s="12"/>
      <c r="C56" s="2">
        <v>2020</v>
      </c>
      <c r="D56" s="3">
        <v>163136516000000</v>
      </c>
      <c r="E56" s="47">
        <v>83998472000000</v>
      </c>
      <c r="F56" s="63">
        <f t="shared" si="1"/>
        <v>1.942136709343951</v>
      </c>
    </row>
    <row r="57" spans="1:10" x14ac:dyDescent="0.25">
      <c r="A57" s="2"/>
      <c r="B57" s="12"/>
      <c r="C57" s="2">
        <v>2021</v>
      </c>
      <c r="D57" s="5">
        <v>179271840000000</v>
      </c>
      <c r="E57" s="47">
        <v>92285331000000</v>
      </c>
      <c r="F57" s="63">
        <f t="shared" si="1"/>
        <v>1.942582185678025</v>
      </c>
    </row>
    <row r="58" spans="1:10" x14ac:dyDescent="0.25">
      <c r="A58" s="2"/>
      <c r="B58" s="12"/>
      <c r="C58" s="2">
        <v>2022</v>
      </c>
      <c r="D58" s="15">
        <v>180433300000000</v>
      </c>
      <c r="E58" s="47">
        <v>86810262000000</v>
      </c>
      <c r="F58" s="63">
        <f t="shared" si="1"/>
        <v>2.078478924530835</v>
      </c>
    </row>
    <row r="59" spans="1:10" x14ac:dyDescent="0.25">
      <c r="A59" s="2">
        <v>12</v>
      </c>
      <c r="B59" s="22" t="s">
        <v>24</v>
      </c>
      <c r="C59" s="23">
        <v>2018</v>
      </c>
      <c r="D59" s="7">
        <v>23038028000000</v>
      </c>
      <c r="E59" s="47">
        <v>8079930000000</v>
      </c>
      <c r="F59" s="63">
        <f t="shared" si="1"/>
        <v>2.8512657906689785</v>
      </c>
    </row>
    <row r="60" spans="1:10" x14ac:dyDescent="0.25">
      <c r="A60" s="1"/>
      <c r="B60" s="24"/>
      <c r="C60" s="23">
        <v>2019</v>
      </c>
      <c r="D60" s="7">
        <v>26650895000000</v>
      </c>
      <c r="E60" s="47">
        <v>7889229000000</v>
      </c>
      <c r="F60" s="63">
        <f t="shared" si="1"/>
        <v>3.3781368242701535</v>
      </c>
    </row>
    <row r="61" spans="1:10" x14ac:dyDescent="0.25">
      <c r="A61" s="1"/>
      <c r="B61" s="24"/>
      <c r="C61" s="23">
        <v>2020</v>
      </c>
      <c r="D61" s="7">
        <v>25951760000000</v>
      </c>
      <c r="E61" s="47">
        <v>7920634000000</v>
      </c>
      <c r="F61" s="63">
        <f t="shared" si="1"/>
        <v>3.2764750902516138</v>
      </c>
    </row>
    <row r="62" spans="1:10" x14ac:dyDescent="0.25">
      <c r="A62" s="1"/>
      <c r="B62" s="24"/>
      <c r="C62" s="23">
        <v>2021</v>
      </c>
      <c r="D62" s="8">
        <v>28589656000000</v>
      </c>
      <c r="E62" s="47">
        <v>6686697000000</v>
      </c>
      <c r="F62" s="63">
        <f t="shared" si="1"/>
        <v>4.2756021395914905</v>
      </c>
    </row>
    <row r="63" spans="1:10" x14ac:dyDescent="0.25">
      <c r="A63" s="1"/>
      <c r="B63" s="24"/>
      <c r="C63" s="23">
        <v>2022</v>
      </c>
      <c r="D63" s="8">
        <v>32690887000000</v>
      </c>
      <c r="E63" s="47">
        <v>7197089000000</v>
      </c>
      <c r="F63" s="63">
        <f t="shared" si="1"/>
        <v>4.5422374240474168</v>
      </c>
    </row>
    <row r="64" spans="1:10" x14ac:dyDescent="0.25">
      <c r="A64" s="1">
        <v>13</v>
      </c>
      <c r="B64" s="22" t="s">
        <v>19</v>
      </c>
      <c r="C64" s="23">
        <v>2018</v>
      </c>
      <c r="D64" s="3">
        <v>2889501000000</v>
      </c>
      <c r="E64" s="47">
        <v>1721965000000</v>
      </c>
      <c r="F64" s="63">
        <f t="shared" si="1"/>
        <v>1.67802539540583</v>
      </c>
    </row>
    <row r="65" spans="1:6" x14ac:dyDescent="0.25">
      <c r="A65" s="1"/>
      <c r="B65" s="12"/>
      <c r="C65" s="2">
        <v>2019</v>
      </c>
      <c r="D65" s="3">
        <v>2896950000000</v>
      </c>
      <c r="E65" s="47">
        <v>1750943000000</v>
      </c>
      <c r="F65" s="63">
        <f t="shared" si="1"/>
        <v>1.6545084563004049</v>
      </c>
    </row>
    <row r="66" spans="1:6" x14ac:dyDescent="0.25">
      <c r="A66" s="1"/>
      <c r="B66" s="12"/>
      <c r="C66" s="2">
        <v>2020</v>
      </c>
      <c r="D66" s="3">
        <v>2907425000000</v>
      </c>
      <c r="E66" s="47">
        <v>1474019000000</v>
      </c>
      <c r="F66" s="63">
        <f t="shared" si="1"/>
        <v>1.9724474379231205</v>
      </c>
    </row>
    <row r="67" spans="1:6" x14ac:dyDescent="0.25">
      <c r="A67" s="1"/>
      <c r="B67" s="12"/>
      <c r="C67" s="2">
        <v>2021</v>
      </c>
      <c r="D67" s="6">
        <v>2922017000000</v>
      </c>
      <c r="E67" s="47">
        <v>1822860000000</v>
      </c>
      <c r="F67" s="63">
        <f t="shared" si="1"/>
        <v>1.6029848699296709</v>
      </c>
    </row>
    <row r="68" spans="1:6" x14ac:dyDescent="0.25">
      <c r="A68" s="1"/>
      <c r="B68" s="12"/>
      <c r="C68" s="2">
        <v>2022</v>
      </c>
      <c r="D68" s="3">
        <v>3374502000000</v>
      </c>
      <c r="E68" s="47">
        <v>2301227000000</v>
      </c>
      <c r="F68" s="63">
        <f t="shared" si="1"/>
        <v>1.4663924940911957</v>
      </c>
    </row>
    <row r="69" spans="1:6" x14ac:dyDescent="0.25">
      <c r="A69" s="1">
        <v>14</v>
      </c>
      <c r="B69" s="27" t="s">
        <v>25</v>
      </c>
      <c r="C69" s="2">
        <v>2018</v>
      </c>
      <c r="D69" s="10">
        <v>1004275813783</v>
      </c>
      <c r="E69" s="47">
        <v>57530240000</v>
      </c>
      <c r="F69" s="63">
        <f t="shared" si="1"/>
        <v>17.45648573312053</v>
      </c>
    </row>
    <row r="70" spans="1:6" x14ac:dyDescent="0.25">
      <c r="A70" s="1"/>
      <c r="B70" s="24"/>
      <c r="C70" s="2">
        <v>2019</v>
      </c>
      <c r="D70" s="10">
        <v>1057529235986</v>
      </c>
      <c r="E70" s="47">
        <v>64836341000</v>
      </c>
      <c r="F70" s="63">
        <f t="shared" si="1"/>
        <v>16.310748257462585</v>
      </c>
    </row>
    <row r="71" spans="1:6" x14ac:dyDescent="0.25">
      <c r="A71" s="1"/>
      <c r="B71" s="24"/>
      <c r="C71" s="2">
        <v>2020</v>
      </c>
      <c r="D71" s="10">
        <v>1086873666641</v>
      </c>
      <c r="E71" s="47">
        <v>68496672000</v>
      </c>
      <c r="F71" s="63">
        <f t="shared" si="1"/>
        <v>15.8675397636983</v>
      </c>
    </row>
    <row r="72" spans="1:6" x14ac:dyDescent="0.25">
      <c r="A72" s="1"/>
      <c r="B72" s="24"/>
      <c r="C72" s="2">
        <v>2021</v>
      </c>
      <c r="D72" s="9">
        <v>1146235578463</v>
      </c>
      <c r="E72" s="50">
        <v>60113618000</v>
      </c>
      <c r="F72" s="63">
        <f t="shared" si="1"/>
        <v>19.067818850347688</v>
      </c>
    </row>
    <row r="73" spans="1:6" x14ac:dyDescent="0.25">
      <c r="A73" s="1"/>
      <c r="B73" s="24"/>
      <c r="C73" s="2">
        <v>2022</v>
      </c>
      <c r="D73" s="8">
        <v>1074777460412</v>
      </c>
      <c r="E73" s="47">
        <v>62487276520</v>
      </c>
      <c r="F73" s="63">
        <f t="shared" si="1"/>
        <v>17.199940856247771</v>
      </c>
    </row>
    <row r="74" spans="1:6" x14ac:dyDescent="0.25">
      <c r="A74" s="1">
        <v>15</v>
      </c>
      <c r="B74" s="11" t="s">
        <v>17</v>
      </c>
      <c r="C74" s="2">
        <v>2018</v>
      </c>
      <c r="D74" s="4">
        <v>1168956042706</v>
      </c>
      <c r="E74" s="47">
        <v>192308466864</v>
      </c>
      <c r="F74" s="63">
        <f t="shared" si="1"/>
        <v>6.0785469395514573</v>
      </c>
    </row>
    <row r="75" spans="1:6" x14ac:dyDescent="0.25">
      <c r="A75" s="1"/>
      <c r="B75" s="12"/>
      <c r="C75" s="2">
        <v>2019</v>
      </c>
      <c r="D75" s="4">
        <v>1393079542074</v>
      </c>
      <c r="E75" s="47">
        <v>261784845240</v>
      </c>
      <c r="F75" s="63">
        <f t="shared" si="1"/>
        <v>5.3214674852428825</v>
      </c>
    </row>
    <row r="76" spans="1:6" x14ac:dyDescent="0.25">
      <c r="A76" s="1"/>
      <c r="B76" s="12"/>
      <c r="C76" s="2">
        <v>2020</v>
      </c>
      <c r="D76" s="4">
        <v>1566673828068</v>
      </c>
      <c r="E76" s="47">
        <v>305958833204</v>
      </c>
      <c r="F76" s="63">
        <f t="shared" si="1"/>
        <v>5.1205379876168182</v>
      </c>
    </row>
    <row r="77" spans="1:6" x14ac:dyDescent="0.25">
      <c r="A77" s="1"/>
      <c r="B77" s="12"/>
      <c r="C77" s="2">
        <v>2021</v>
      </c>
      <c r="D77" s="5">
        <v>1697387196209</v>
      </c>
      <c r="E77" s="47">
        <v>310020233374</v>
      </c>
      <c r="F77" s="63">
        <f t="shared" si="1"/>
        <v>5.4750852153617924</v>
      </c>
    </row>
    <row r="78" spans="1:6" x14ac:dyDescent="0.25">
      <c r="A78" s="1"/>
      <c r="B78" s="12"/>
      <c r="C78" s="2">
        <v>2022</v>
      </c>
      <c r="D78" s="5">
        <v>1718287453575</v>
      </c>
      <c r="E78" s="47">
        <v>168244583827</v>
      </c>
      <c r="F78" s="63">
        <f t="shared" si="1"/>
        <v>10.213032803135313</v>
      </c>
    </row>
    <row r="79" spans="1:6" x14ac:dyDescent="0.25">
      <c r="A79" s="1">
        <v>16</v>
      </c>
      <c r="B79" s="11" t="s">
        <v>18</v>
      </c>
      <c r="C79" s="2">
        <v>2018</v>
      </c>
      <c r="D79" s="4">
        <v>833933861594</v>
      </c>
      <c r="E79" s="47">
        <v>198455391702</v>
      </c>
      <c r="F79" s="63">
        <f t="shared" si="1"/>
        <v>4.2021224741841863</v>
      </c>
    </row>
    <row r="80" spans="1:6" x14ac:dyDescent="0.25">
      <c r="A80" s="1"/>
      <c r="B80" s="12"/>
      <c r="C80" s="2">
        <v>2019</v>
      </c>
      <c r="D80" s="4">
        <v>1245144303719</v>
      </c>
      <c r="E80" s="47">
        <v>478844867693</v>
      </c>
      <c r="F80" s="63">
        <f t="shared" si="1"/>
        <v>2.6003083414424202</v>
      </c>
    </row>
    <row r="81" spans="1:6" x14ac:dyDescent="0.25">
      <c r="A81" s="1"/>
      <c r="B81" s="12"/>
      <c r="C81" s="2">
        <v>2020</v>
      </c>
      <c r="D81" s="4">
        <v>1310940121622</v>
      </c>
      <c r="E81" s="47">
        <v>416194010942</v>
      </c>
      <c r="F81" s="63">
        <f t="shared" si="1"/>
        <v>3.1498293756194635</v>
      </c>
    </row>
    <row r="82" spans="1:6" x14ac:dyDescent="0.25">
      <c r="A82" s="1"/>
      <c r="B82" s="12"/>
      <c r="C82" s="2">
        <v>2021</v>
      </c>
      <c r="D82" s="5">
        <v>1348181576913</v>
      </c>
      <c r="E82" s="47">
        <v>346601683606</v>
      </c>
      <c r="F82" s="63">
        <f t="shared" si="1"/>
        <v>3.8897144494126219</v>
      </c>
    </row>
    <row r="83" spans="1:6" x14ac:dyDescent="0.25">
      <c r="A83" s="1"/>
      <c r="B83" s="12"/>
      <c r="C83" s="2">
        <v>2022</v>
      </c>
      <c r="D83" s="5">
        <v>1693523611414</v>
      </c>
      <c r="E83" s="47">
        <v>508372748127</v>
      </c>
      <c r="F83" s="63">
        <f t="shared" si="1"/>
        <v>3.3312635613404864</v>
      </c>
    </row>
    <row r="84" spans="1:6" x14ac:dyDescent="0.25">
      <c r="A84" s="1">
        <v>17</v>
      </c>
      <c r="B84" s="21" t="s">
        <v>26</v>
      </c>
      <c r="C84" s="2">
        <v>2018</v>
      </c>
      <c r="D84" s="29">
        <v>2801203000000</v>
      </c>
      <c r="E84" s="47">
        <v>7226929956000</v>
      </c>
      <c r="F84" s="63">
        <f t="shared" si="1"/>
        <v>0.3876062196610004</v>
      </c>
    </row>
    <row r="85" spans="1:6" x14ac:dyDescent="0.25">
      <c r="A85" s="1"/>
      <c r="B85" s="21"/>
      <c r="C85" s="2">
        <v>2019</v>
      </c>
      <c r="D85" s="29">
        <v>3106981000000</v>
      </c>
      <c r="E85" s="47">
        <v>7776637385000</v>
      </c>
      <c r="F85" s="63">
        <f t="shared" si="1"/>
        <v>0.39952756521641519</v>
      </c>
    </row>
    <row r="86" spans="1:6" x14ac:dyDescent="0.25">
      <c r="A86" s="1"/>
      <c r="B86" s="21"/>
      <c r="C86" s="2">
        <v>2020</v>
      </c>
      <c r="D86" s="29">
        <v>12775930059000</v>
      </c>
      <c r="E86" s="47">
        <v>7905143639000</v>
      </c>
      <c r="F86" s="63">
        <f t="shared" si="1"/>
        <v>1.6161540691012863</v>
      </c>
    </row>
    <row r="87" spans="1:6" x14ac:dyDescent="0.25">
      <c r="A87" s="1"/>
      <c r="B87" s="21"/>
      <c r="C87" s="2">
        <v>2021</v>
      </c>
      <c r="D87" s="29">
        <v>13850610076000</v>
      </c>
      <c r="E87" s="47">
        <v>7743102311000</v>
      </c>
      <c r="F87" s="63">
        <f t="shared" si="1"/>
        <v>1.7887675404112324</v>
      </c>
    </row>
    <row r="88" spans="1:6" x14ac:dyDescent="0.25">
      <c r="A88" s="1"/>
      <c r="B88" s="21"/>
      <c r="C88" s="2">
        <v>2022</v>
      </c>
      <c r="D88" s="29">
        <v>13969704123000</v>
      </c>
      <c r="E88" s="47">
        <v>7525735291000</v>
      </c>
      <c r="F88" s="63">
        <f t="shared" si="1"/>
        <v>1.8562577054372773</v>
      </c>
    </row>
    <row r="89" spans="1:6" x14ac:dyDescent="0.25">
      <c r="A89" s="1">
        <v>18</v>
      </c>
      <c r="B89" s="11" t="s">
        <v>21</v>
      </c>
      <c r="C89" s="2">
        <v>2018</v>
      </c>
      <c r="D89" s="10">
        <v>1523517170000</v>
      </c>
      <c r="E89" s="47">
        <v>239353356000</v>
      </c>
      <c r="F89" s="63">
        <f t="shared" si="1"/>
        <v>6.3651381182221654</v>
      </c>
    </row>
    <row r="90" spans="1:6" x14ac:dyDescent="0.25">
      <c r="A90" s="1"/>
      <c r="B90" s="12"/>
      <c r="C90" s="2">
        <v>2019</v>
      </c>
      <c r="D90" s="10">
        <v>1425983722000</v>
      </c>
      <c r="E90" s="47">
        <v>212420390000</v>
      </c>
      <c r="F90" s="63">
        <f t="shared" si="1"/>
        <v>6.7130265696245077</v>
      </c>
    </row>
    <row r="91" spans="1:6" x14ac:dyDescent="0.25">
      <c r="A91" s="1"/>
      <c r="B91" s="12"/>
      <c r="C91" s="2">
        <v>2020</v>
      </c>
      <c r="D91" s="10">
        <v>1225580913000</v>
      </c>
      <c r="E91" s="47">
        <v>205681950000</v>
      </c>
      <c r="F91" s="63">
        <f t="shared" si="1"/>
        <v>5.9586216145850424</v>
      </c>
    </row>
    <row r="92" spans="1:6" x14ac:dyDescent="0.25">
      <c r="A92" s="1"/>
      <c r="B92" s="12"/>
      <c r="C92" s="2">
        <v>2021</v>
      </c>
      <c r="D92" s="8">
        <v>1308722065000</v>
      </c>
      <c r="E92" s="47">
        <v>298548048000</v>
      </c>
      <c r="F92" s="63">
        <f t="shared" si="1"/>
        <v>4.3836229168713237</v>
      </c>
    </row>
    <row r="93" spans="1:6" x14ac:dyDescent="0.25">
      <c r="A93" s="1"/>
      <c r="B93" s="12"/>
      <c r="C93" s="2">
        <v>2022</v>
      </c>
      <c r="D93" s="8">
        <v>1307186367000</v>
      </c>
      <c r="E93" s="47">
        <v>306410502000</v>
      </c>
      <c r="F93" s="63">
        <f t="shared" si="1"/>
        <v>4.2661278202533675</v>
      </c>
    </row>
    <row r="94" spans="1:6" x14ac:dyDescent="0.25">
      <c r="F9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B5BBC-51C1-4E8E-A8E4-0BF60BA34901}">
  <dimension ref="A3:H93"/>
  <sheetViews>
    <sheetView topLeftCell="E2" workbookViewId="0">
      <selection activeCell="G93" sqref="G4:G93"/>
    </sheetView>
  </sheetViews>
  <sheetFormatPr defaultRowHeight="15" x14ac:dyDescent="0.25"/>
  <cols>
    <col min="1" max="1" width="3.5703125" bestFit="1" customWidth="1"/>
    <col min="2" max="2" width="11.28515625" style="55" bestFit="1" customWidth="1"/>
    <col min="4" max="4" width="19" bestFit="1" customWidth="1"/>
    <col min="5" max="5" width="20" bestFit="1" customWidth="1"/>
    <col min="6" max="6" width="19" bestFit="1" customWidth="1"/>
    <col min="7" max="7" width="21.140625" customWidth="1"/>
    <col min="8" max="8" width="18" bestFit="1" customWidth="1"/>
  </cols>
  <sheetData>
    <row r="3" spans="1:8" x14ac:dyDescent="0.25">
      <c r="A3" s="2" t="s">
        <v>4</v>
      </c>
      <c r="B3" s="2" t="s">
        <v>3</v>
      </c>
      <c r="C3" s="2" t="s">
        <v>0</v>
      </c>
      <c r="D3" s="51" t="s">
        <v>29</v>
      </c>
      <c r="E3" s="51" t="s">
        <v>30</v>
      </c>
      <c r="F3" s="51" t="s">
        <v>29</v>
      </c>
      <c r="G3" s="51" t="s">
        <v>20</v>
      </c>
    </row>
    <row r="4" spans="1:8" x14ac:dyDescent="0.25">
      <c r="A4" s="2">
        <v>1</v>
      </c>
      <c r="B4" s="52" t="s">
        <v>23</v>
      </c>
      <c r="C4" s="23">
        <v>2018</v>
      </c>
      <c r="D4" s="3">
        <v>249989569797</v>
      </c>
      <c r="E4" s="20">
        <v>3485510411961</v>
      </c>
      <c r="F4" s="3">
        <v>249989569797</v>
      </c>
      <c r="G4" s="65">
        <f>D4/(E4-F4)</f>
        <v>7.7264088841350345E-2</v>
      </c>
    </row>
    <row r="5" spans="1:8" x14ac:dyDescent="0.25">
      <c r="A5" s="2"/>
      <c r="B5" s="24"/>
      <c r="C5" s="23">
        <v>2019</v>
      </c>
      <c r="D5" s="3">
        <v>615237301512</v>
      </c>
      <c r="E5" s="20">
        <v>2995872438975</v>
      </c>
      <c r="F5" s="3">
        <v>615237301512</v>
      </c>
      <c r="G5" s="65">
        <f t="shared" ref="G5:G68" si="0">D5/(E5-F5)</f>
        <v>0.25843410098014741</v>
      </c>
    </row>
    <row r="6" spans="1:8" x14ac:dyDescent="0.25">
      <c r="A6" s="2"/>
      <c r="B6" s="24"/>
      <c r="C6" s="23">
        <v>2020</v>
      </c>
      <c r="D6" s="3">
        <v>1051601901692</v>
      </c>
      <c r="E6" s="20">
        <v>3361956197960</v>
      </c>
      <c r="F6" s="3">
        <v>1051601901692</v>
      </c>
      <c r="G6" s="65">
        <f t="shared" si="0"/>
        <v>0.45516910691606527</v>
      </c>
    </row>
    <row r="7" spans="1:8" x14ac:dyDescent="0.25">
      <c r="A7" s="2"/>
      <c r="B7" s="24"/>
      <c r="C7" s="23">
        <v>2021</v>
      </c>
      <c r="D7" s="3">
        <v>325744522495</v>
      </c>
      <c r="E7" s="20">
        <v>3403961007490</v>
      </c>
      <c r="F7" s="3">
        <v>325744522495</v>
      </c>
      <c r="G7" s="65">
        <f t="shared" si="0"/>
        <v>0.105822486521941</v>
      </c>
    </row>
    <row r="8" spans="1:8" x14ac:dyDescent="0.25">
      <c r="A8" s="2"/>
      <c r="B8" s="24"/>
      <c r="C8" s="23">
        <v>2022</v>
      </c>
      <c r="D8" s="3">
        <v>579829754939</v>
      </c>
      <c r="E8" s="20">
        <v>4181760862637</v>
      </c>
      <c r="F8" s="3">
        <v>579829754939</v>
      </c>
      <c r="G8" s="65">
        <f t="shared" si="0"/>
        <v>0.16097746947458141</v>
      </c>
    </row>
    <row r="9" spans="1:8" x14ac:dyDescent="0.25">
      <c r="A9" s="2">
        <v>2</v>
      </c>
      <c r="B9" s="12" t="s">
        <v>5</v>
      </c>
      <c r="C9" s="2">
        <v>2018</v>
      </c>
      <c r="D9" s="3">
        <v>102273000000</v>
      </c>
      <c r="E9" s="4">
        <v>881275000000</v>
      </c>
      <c r="F9" s="3">
        <v>102273000000</v>
      </c>
      <c r="G9" s="65">
        <f t="shared" si="0"/>
        <v>0.13128721107262883</v>
      </c>
      <c r="H9" s="14"/>
    </row>
    <row r="10" spans="1:8" x14ac:dyDescent="0.25">
      <c r="A10" s="2"/>
      <c r="B10" s="12"/>
      <c r="C10" s="2">
        <v>2019</v>
      </c>
      <c r="D10" s="3">
        <v>129049000000</v>
      </c>
      <c r="E10" s="4">
        <v>822375000000</v>
      </c>
      <c r="F10" s="3">
        <v>129049000000</v>
      </c>
      <c r="G10" s="65">
        <f t="shared" si="0"/>
        <v>0.18613033407084115</v>
      </c>
      <c r="H10" s="14"/>
    </row>
    <row r="11" spans="1:8" x14ac:dyDescent="0.25">
      <c r="A11" s="2"/>
      <c r="B11" s="12"/>
      <c r="C11" s="2">
        <v>2020</v>
      </c>
      <c r="D11" s="3">
        <v>338488000000</v>
      </c>
      <c r="E11" s="3">
        <v>958791000000</v>
      </c>
      <c r="F11" s="3">
        <v>338488000000</v>
      </c>
      <c r="G11" s="65">
        <f t="shared" si="0"/>
        <v>0.54568170716569164</v>
      </c>
      <c r="H11" s="14"/>
    </row>
    <row r="12" spans="1:8" x14ac:dyDescent="0.25">
      <c r="A12" s="2"/>
      <c r="B12" s="12"/>
      <c r="C12" s="2">
        <v>2021</v>
      </c>
      <c r="D12" s="3">
        <v>380237000000</v>
      </c>
      <c r="E12" s="5">
        <v>1304108000000</v>
      </c>
      <c r="F12" s="3">
        <v>380237000000</v>
      </c>
      <c r="G12" s="65">
        <f t="shared" si="0"/>
        <v>0.41156936412118145</v>
      </c>
      <c r="H12" s="14"/>
    </row>
    <row r="13" spans="1:8" x14ac:dyDescent="0.25">
      <c r="A13" s="2"/>
      <c r="B13" s="12"/>
      <c r="C13" s="2">
        <v>2022</v>
      </c>
      <c r="D13" s="3">
        <v>377722000000</v>
      </c>
      <c r="E13" s="5">
        <v>1645582000000</v>
      </c>
      <c r="F13" s="3">
        <v>377722000000</v>
      </c>
      <c r="G13" s="65">
        <f t="shared" si="0"/>
        <v>0.29792090609373273</v>
      </c>
      <c r="H13" s="14"/>
    </row>
    <row r="14" spans="1:8" x14ac:dyDescent="0.25">
      <c r="A14" s="2">
        <v>3</v>
      </c>
      <c r="B14" s="12" t="s">
        <v>6</v>
      </c>
      <c r="C14" s="2">
        <v>2018</v>
      </c>
      <c r="D14" s="3">
        <v>94489000000</v>
      </c>
      <c r="E14" s="3">
        <v>2765010000000</v>
      </c>
      <c r="F14" s="3">
        <v>94489000000</v>
      </c>
      <c r="G14" s="65">
        <f t="shared" si="0"/>
        <v>3.5382234402949839E-2</v>
      </c>
      <c r="H14" s="14"/>
    </row>
    <row r="15" spans="1:8" x14ac:dyDescent="0.25">
      <c r="A15" s="2"/>
      <c r="B15" s="12"/>
      <c r="C15" s="2">
        <v>2019</v>
      </c>
      <c r="D15" s="3">
        <v>195165000000</v>
      </c>
      <c r="E15" s="3">
        <v>2941056000000</v>
      </c>
      <c r="F15" s="3">
        <v>195165000000</v>
      </c>
      <c r="G15" s="65">
        <f t="shared" si="0"/>
        <v>7.1075290315602474E-2</v>
      </c>
      <c r="H15" s="14"/>
    </row>
    <row r="16" spans="1:8" x14ac:dyDescent="0.25">
      <c r="A16" s="2"/>
      <c r="B16" s="12"/>
      <c r="C16" s="2">
        <v>2020</v>
      </c>
      <c r="D16" s="3">
        <v>602271000000</v>
      </c>
      <c r="E16" s="3">
        <v>2914979000000</v>
      </c>
      <c r="F16" s="3">
        <v>602271000000</v>
      </c>
      <c r="G16" s="65">
        <f t="shared" si="0"/>
        <v>0.26041808996207044</v>
      </c>
      <c r="H16" s="14"/>
    </row>
    <row r="17" spans="1:8" x14ac:dyDescent="0.25">
      <c r="A17" s="2"/>
      <c r="B17" s="12"/>
      <c r="C17" s="2">
        <v>2021</v>
      </c>
      <c r="D17" s="3">
        <v>1095398000000</v>
      </c>
      <c r="E17" s="5">
        <v>3132202000000</v>
      </c>
      <c r="F17" s="3">
        <v>1095398000000</v>
      </c>
      <c r="G17" s="65">
        <f t="shared" si="0"/>
        <v>0.53780236095372946</v>
      </c>
      <c r="H17" s="14"/>
    </row>
    <row r="18" spans="1:8" x14ac:dyDescent="0.25">
      <c r="A18" s="2"/>
      <c r="B18" s="12"/>
      <c r="C18" s="2">
        <v>2022</v>
      </c>
      <c r="D18" s="3">
        <v>1501451000000</v>
      </c>
      <c r="E18" s="5">
        <v>3410481000000</v>
      </c>
      <c r="F18" s="3">
        <v>1501451000000</v>
      </c>
      <c r="G18" s="65">
        <f t="shared" si="0"/>
        <v>0.78649942641027115</v>
      </c>
      <c r="H18" s="14"/>
    </row>
    <row r="19" spans="1:8" x14ac:dyDescent="0.25">
      <c r="A19" s="2">
        <v>4</v>
      </c>
      <c r="B19" s="52" t="s">
        <v>22</v>
      </c>
      <c r="C19" s="23">
        <v>2018</v>
      </c>
      <c r="D19" s="3">
        <v>64106808475</v>
      </c>
      <c r="E19" s="7">
        <v>2631189810030</v>
      </c>
      <c r="F19" s="3">
        <v>64106808475</v>
      </c>
      <c r="G19" s="65">
        <f t="shared" si="0"/>
        <v>2.4972627856663598E-2</v>
      </c>
    </row>
    <row r="20" spans="1:8" x14ac:dyDescent="0.25">
      <c r="A20" s="2"/>
      <c r="B20" s="24"/>
      <c r="C20" s="23">
        <v>2019</v>
      </c>
      <c r="D20" s="3">
        <v>100727141756</v>
      </c>
      <c r="E20" s="7">
        <v>2881563083954</v>
      </c>
      <c r="F20" s="3">
        <v>100727141756</v>
      </c>
      <c r="G20" s="65">
        <f t="shared" si="0"/>
        <v>3.6221892930650298E-2</v>
      </c>
    </row>
    <row r="21" spans="1:8" x14ac:dyDescent="0.25">
      <c r="A21" s="2"/>
      <c r="B21" s="24"/>
      <c r="C21" s="23">
        <v>2020</v>
      </c>
      <c r="D21" s="3">
        <v>143139894175</v>
      </c>
      <c r="E21" s="7">
        <v>3448995059882</v>
      </c>
      <c r="F21" s="3">
        <v>143139894175</v>
      </c>
      <c r="G21" s="65">
        <f t="shared" si="0"/>
        <v>4.3298900587009741E-2</v>
      </c>
    </row>
    <row r="22" spans="1:8" x14ac:dyDescent="0.25">
      <c r="A22" s="2"/>
      <c r="B22" s="24"/>
      <c r="C22" s="23">
        <v>2021</v>
      </c>
      <c r="D22" s="3">
        <v>207073828564</v>
      </c>
      <c r="E22" s="9">
        <v>3919243683748</v>
      </c>
      <c r="F22" s="3">
        <v>207073828564</v>
      </c>
      <c r="G22" s="65">
        <f t="shared" si="0"/>
        <v>5.5782422852990933E-2</v>
      </c>
    </row>
    <row r="23" spans="1:8" x14ac:dyDescent="0.25">
      <c r="A23" s="2"/>
      <c r="B23" s="24"/>
      <c r="C23" s="23">
        <v>2022</v>
      </c>
      <c r="D23" s="3">
        <v>241769133495</v>
      </c>
      <c r="E23" s="9">
        <v>4590737849889</v>
      </c>
      <c r="F23" s="3">
        <v>241769133495</v>
      </c>
      <c r="G23" s="65">
        <f t="shared" si="0"/>
        <v>5.5592290784622106E-2</v>
      </c>
    </row>
    <row r="24" spans="1:8" x14ac:dyDescent="0.25">
      <c r="A24" s="2">
        <v>5</v>
      </c>
      <c r="B24" s="13" t="s">
        <v>7</v>
      </c>
      <c r="C24" s="2">
        <v>2018</v>
      </c>
      <c r="D24" s="3">
        <v>1160393000000</v>
      </c>
      <c r="E24" s="3">
        <v>24827355000000</v>
      </c>
      <c r="F24" s="3">
        <v>1160393000000</v>
      </c>
      <c r="G24" s="65">
        <f t="shared" si="0"/>
        <v>4.9030078300713036E-2</v>
      </c>
    </row>
    <row r="25" spans="1:8" x14ac:dyDescent="0.25">
      <c r="A25" s="2"/>
      <c r="B25" s="12"/>
      <c r="C25" s="2">
        <v>2019</v>
      </c>
      <c r="D25" s="3">
        <v>1004280000000</v>
      </c>
      <c r="E25" s="3">
        <v>26650895000000</v>
      </c>
      <c r="F25" s="3">
        <v>1004280000000</v>
      </c>
      <c r="G25" s="65">
        <f t="shared" si="0"/>
        <v>3.9158384059650754E-2</v>
      </c>
    </row>
    <row r="26" spans="1:8" x14ac:dyDescent="0.25">
      <c r="A26" s="2"/>
      <c r="B26" s="12"/>
      <c r="C26" s="2">
        <v>2020</v>
      </c>
      <c r="D26" s="3">
        <v>1335911000000</v>
      </c>
      <c r="E26" s="3">
        <v>25951760000000</v>
      </c>
      <c r="F26" s="3">
        <v>1335911000000</v>
      </c>
      <c r="G26" s="65">
        <f t="shared" si="0"/>
        <v>5.427036053072961E-2</v>
      </c>
    </row>
    <row r="27" spans="1:8" x14ac:dyDescent="0.25">
      <c r="A27" s="2"/>
      <c r="B27" s="12"/>
      <c r="C27" s="2">
        <v>2021</v>
      </c>
      <c r="D27" s="3">
        <v>1085116000000</v>
      </c>
      <c r="E27" s="5">
        <v>28589656000000</v>
      </c>
      <c r="F27" s="3">
        <v>1085116000000</v>
      </c>
      <c r="G27" s="65">
        <f t="shared" si="0"/>
        <v>3.9452250428474715E-2</v>
      </c>
    </row>
    <row r="28" spans="1:8" x14ac:dyDescent="0.25">
      <c r="A28" s="2"/>
      <c r="B28" s="12"/>
      <c r="C28" s="2">
        <v>2022</v>
      </c>
      <c r="D28" s="3">
        <v>1811082000000</v>
      </c>
      <c r="E28" s="5">
        <v>32690887000000</v>
      </c>
      <c r="F28" s="3">
        <v>1811082000000</v>
      </c>
      <c r="G28" s="65">
        <f t="shared" si="0"/>
        <v>5.864939885468836E-2</v>
      </c>
    </row>
    <row r="29" spans="1:8" x14ac:dyDescent="0.25">
      <c r="A29" s="2">
        <v>6</v>
      </c>
      <c r="B29" s="13" t="s">
        <v>8</v>
      </c>
      <c r="C29" s="2">
        <v>2018</v>
      </c>
      <c r="D29" s="3">
        <v>2495655019108</v>
      </c>
      <c r="E29" s="3">
        <v>17591706426634</v>
      </c>
      <c r="F29" s="3">
        <v>2495655019108</v>
      </c>
      <c r="G29" s="65">
        <f t="shared" si="0"/>
        <v>0.16531839695934089</v>
      </c>
    </row>
    <row r="30" spans="1:8" x14ac:dyDescent="0.25">
      <c r="A30" s="2"/>
      <c r="B30" s="12"/>
      <c r="C30" s="2">
        <v>2019</v>
      </c>
      <c r="D30" s="3">
        <v>2982004859009</v>
      </c>
      <c r="E30" s="3">
        <v>19037918806473</v>
      </c>
      <c r="F30" s="3">
        <v>2982004859009</v>
      </c>
      <c r="G30" s="65">
        <f t="shared" si="0"/>
        <v>0.18572626066422096</v>
      </c>
    </row>
    <row r="31" spans="1:8" x14ac:dyDescent="0.25">
      <c r="A31" s="2"/>
      <c r="B31" s="12"/>
      <c r="C31" s="2">
        <v>2020</v>
      </c>
      <c r="D31" s="3">
        <v>3777791432101</v>
      </c>
      <c r="E31" s="3">
        <v>19777500514550</v>
      </c>
      <c r="F31" s="3">
        <v>3777791432101</v>
      </c>
      <c r="G31" s="65">
        <f t="shared" si="0"/>
        <v>0.23611625765402675</v>
      </c>
    </row>
    <row r="32" spans="1:8" x14ac:dyDescent="0.25">
      <c r="A32" s="2"/>
      <c r="B32" s="12"/>
      <c r="C32" s="2">
        <v>2021</v>
      </c>
      <c r="D32" s="3">
        <v>3009380167931</v>
      </c>
      <c r="E32" s="3">
        <v>19917653265528</v>
      </c>
      <c r="F32" s="3">
        <v>3009380167931</v>
      </c>
      <c r="G32" s="65">
        <f t="shared" si="0"/>
        <v>0.17798270412125602</v>
      </c>
    </row>
    <row r="33" spans="1:8" x14ac:dyDescent="0.25">
      <c r="A33" s="2"/>
      <c r="B33" s="12"/>
      <c r="C33" s="2">
        <v>2022</v>
      </c>
      <c r="D33" s="3">
        <v>3262074784511</v>
      </c>
      <c r="E33" s="3">
        <v>22276160695411</v>
      </c>
      <c r="F33" s="3">
        <v>3262074784511</v>
      </c>
      <c r="G33" s="65">
        <f t="shared" si="0"/>
        <v>0.17156095748157874</v>
      </c>
    </row>
    <row r="34" spans="1:8" x14ac:dyDescent="0.25">
      <c r="A34" s="2">
        <v>7</v>
      </c>
      <c r="B34" s="13" t="s">
        <v>9</v>
      </c>
      <c r="C34" s="2">
        <v>2018</v>
      </c>
      <c r="D34" s="3">
        <v>1444310000000</v>
      </c>
      <c r="E34" s="3">
        <v>5555871000000</v>
      </c>
      <c r="F34" s="3">
        <v>1444310000000</v>
      </c>
      <c r="G34" s="65">
        <f t="shared" si="0"/>
        <v>0.35128020720110925</v>
      </c>
    </row>
    <row r="35" spans="1:8" x14ac:dyDescent="0.25">
      <c r="A35" s="2"/>
      <c r="B35" s="12"/>
      <c r="C35" s="2">
        <v>2019</v>
      </c>
      <c r="D35" s="3">
        <v>2040591000000</v>
      </c>
      <c r="E35" s="3">
        <v>6608422000000</v>
      </c>
      <c r="F35" s="3">
        <v>2040591000000</v>
      </c>
      <c r="G35" s="65">
        <f t="shared" si="0"/>
        <v>0.44673084446425448</v>
      </c>
    </row>
    <row r="36" spans="1:8" x14ac:dyDescent="0.25">
      <c r="A36" s="2"/>
      <c r="B36" s="12"/>
      <c r="C36" s="2">
        <v>2020</v>
      </c>
      <c r="D36" s="3">
        <v>1649669000000</v>
      </c>
      <c r="E36" s="3">
        <v>8754116000000</v>
      </c>
      <c r="F36" s="3">
        <v>1649669000000</v>
      </c>
      <c r="G36" s="65">
        <f t="shared" si="0"/>
        <v>0.23220230934230349</v>
      </c>
    </row>
    <row r="37" spans="1:8" x14ac:dyDescent="0.25">
      <c r="A37" s="2"/>
      <c r="B37" s="12"/>
      <c r="C37" s="2">
        <v>2021</v>
      </c>
      <c r="D37" s="3">
        <v>1598901000000</v>
      </c>
      <c r="E37" s="6">
        <v>7406856000000</v>
      </c>
      <c r="F37" s="3">
        <v>1598901000000</v>
      </c>
      <c r="G37" s="65">
        <f t="shared" si="0"/>
        <v>0.27529500486832287</v>
      </c>
    </row>
    <row r="38" spans="1:8" x14ac:dyDescent="0.25">
      <c r="A38" s="2"/>
      <c r="B38" s="12"/>
      <c r="C38" s="2">
        <v>2022</v>
      </c>
      <c r="D38" s="3">
        <v>1248642000000</v>
      </c>
      <c r="E38" s="3">
        <v>7376375000000</v>
      </c>
      <c r="F38" s="3">
        <v>1248642000000</v>
      </c>
      <c r="G38" s="65">
        <f t="shared" si="0"/>
        <v>0.20376899580970645</v>
      </c>
    </row>
    <row r="39" spans="1:8" x14ac:dyDescent="0.25">
      <c r="A39" s="2">
        <v>8</v>
      </c>
      <c r="B39" s="13" t="s">
        <v>10</v>
      </c>
      <c r="C39" s="2">
        <v>2018</v>
      </c>
      <c r="D39" s="3">
        <v>4726822000000</v>
      </c>
      <c r="E39" s="3">
        <v>34367153000000</v>
      </c>
      <c r="F39" s="3">
        <v>4726822000000</v>
      </c>
      <c r="G39" s="65">
        <f t="shared" si="0"/>
        <v>0.15947264556526039</v>
      </c>
      <c r="H39" s="14"/>
    </row>
    <row r="40" spans="1:8" x14ac:dyDescent="0.25">
      <c r="A40" s="2"/>
      <c r="B40" s="12"/>
      <c r="C40" s="2">
        <v>2019</v>
      </c>
      <c r="D40" s="3">
        <v>8359164000000</v>
      </c>
      <c r="E40" s="3">
        <v>38709314000000</v>
      </c>
      <c r="F40" s="3">
        <v>8359164000000</v>
      </c>
      <c r="G40" s="65">
        <f t="shared" si="0"/>
        <v>0.27542414123159192</v>
      </c>
    </row>
    <row r="41" spans="1:8" x14ac:dyDescent="0.25">
      <c r="A41" s="2"/>
      <c r="B41" s="12"/>
      <c r="C41" s="2">
        <v>2020</v>
      </c>
      <c r="D41" s="3">
        <v>9535418000000</v>
      </c>
      <c r="E41" s="3">
        <v>103588325000000</v>
      </c>
      <c r="F41" s="3">
        <v>9535418000000</v>
      </c>
      <c r="G41" s="65">
        <f t="shared" si="0"/>
        <v>0.10138355425845583</v>
      </c>
    </row>
    <row r="42" spans="1:8" x14ac:dyDescent="0.25">
      <c r="A42" s="2"/>
      <c r="B42" s="12"/>
      <c r="C42" s="2">
        <v>2021</v>
      </c>
      <c r="D42" s="3">
        <v>20377977000000</v>
      </c>
      <c r="E42" s="15">
        <v>118015311000000</v>
      </c>
      <c r="F42" s="3">
        <v>20377977000000</v>
      </c>
      <c r="G42" s="65">
        <f t="shared" si="0"/>
        <v>0.20871091175021228</v>
      </c>
    </row>
    <row r="43" spans="1:8" x14ac:dyDescent="0.25">
      <c r="A43" s="2"/>
      <c r="B43" s="12"/>
      <c r="C43" s="2">
        <v>2022</v>
      </c>
      <c r="D43" s="3">
        <v>15741068000000</v>
      </c>
      <c r="E43" s="15">
        <v>115305536000000</v>
      </c>
      <c r="F43" s="3">
        <v>15741068000000</v>
      </c>
      <c r="G43" s="65">
        <f t="shared" si="0"/>
        <v>0.15809925283786982</v>
      </c>
    </row>
    <row r="44" spans="1:8" x14ac:dyDescent="0.25">
      <c r="A44" s="2">
        <v>9</v>
      </c>
      <c r="B44" s="12" t="s">
        <v>27</v>
      </c>
      <c r="C44" s="2">
        <v>2018</v>
      </c>
      <c r="D44" s="3">
        <v>2803131000000</v>
      </c>
      <c r="E44" s="10">
        <v>27645118000000</v>
      </c>
      <c r="F44" s="3">
        <v>2803131000000</v>
      </c>
      <c r="G44" s="65">
        <f t="shared" si="0"/>
        <v>0.11283843760162986</v>
      </c>
    </row>
    <row r="45" spans="1:8" x14ac:dyDescent="0.25">
      <c r="A45" s="2"/>
      <c r="B45" s="12"/>
      <c r="C45" s="2">
        <v>2019</v>
      </c>
      <c r="D45" s="3">
        <v>1961373000000</v>
      </c>
      <c r="E45" s="10">
        <v>29353041000000</v>
      </c>
      <c r="F45" s="3">
        <v>1961373000000</v>
      </c>
      <c r="G45" s="65">
        <f t="shared" si="0"/>
        <v>7.1604730314342308E-2</v>
      </c>
    </row>
    <row r="46" spans="1:8" x14ac:dyDescent="0.25">
      <c r="A46" s="2"/>
      <c r="B46" s="12"/>
      <c r="C46" s="2">
        <v>2020</v>
      </c>
      <c r="D46" s="3">
        <v>2677813000000</v>
      </c>
      <c r="E46" s="8">
        <v>31159291000000</v>
      </c>
      <c r="F46" s="3">
        <v>2677813000000</v>
      </c>
      <c r="G46" s="65">
        <f t="shared" si="0"/>
        <v>9.4019453625264815E-2</v>
      </c>
    </row>
    <row r="47" spans="1:8" x14ac:dyDescent="0.25">
      <c r="A47" s="2"/>
      <c r="B47" s="12"/>
      <c r="C47" s="2">
        <v>2021</v>
      </c>
      <c r="D47" s="3">
        <v>1803186000000</v>
      </c>
      <c r="E47" s="8">
        <v>35446051000000</v>
      </c>
      <c r="F47" s="3">
        <v>1803186000000</v>
      </c>
      <c r="G47" s="65">
        <f t="shared" si="0"/>
        <v>5.3597872832768553E-2</v>
      </c>
    </row>
    <row r="48" spans="1:8" x14ac:dyDescent="0.25">
      <c r="A48" s="2"/>
      <c r="B48" s="12"/>
      <c r="C48" s="2">
        <v>2022</v>
      </c>
      <c r="D48" s="3">
        <v>2041946000000</v>
      </c>
      <c r="E48" s="8">
        <v>39847545000000</v>
      </c>
      <c r="F48" s="3">
        <v>2041946000000</v>
      </c>
      <c r="G48" s="65">
        <f t="shared" si="0"/>
        <v>5.4011735140078058E-2</v>
      </c>
    </row>
    <row r="49" spans="1:7" x14ac:dyDescent="0.25">
      <c r="A49" s="2">
        <v>10</v>
      </c>
      <c r="B49" s="13" t="s">
        <v>11</v>
      </c>
      <c r="C49" s="2">
        <v>2018</v>
      </c>
      <c r="D49" s="3">
        <v>217697179498</v>
      </c>
      <c r="E49" s="3">
        <v>4212408305683</v>
      </c>
      <c r="F49" s="3">
        <v>217697179498</v>
      </c>
      <c r="G49" s="65">
        <f t="shared" si="0"/>
        <v>5.4496350955395262E-2</v>
      </c>
    </row>
    <row r="50" spans="1:7" x14ac:dyDescent="0.25">
      <c r="A50" s="2"/>
      <c r="B50" s="12"/>
      <c r="C50" s="2">
        <v>2019</v>
      </c>
      <c r="D50" s="3">
        <v>485136396267</v>
      </c>
      <c r="E50" s="3">
        <v>5063067672414</v>
      </c>
      <c r="F50" s="3">
        <v>485136396267</v>
      </c>
      <c r="G50" s="65">
        <f t="shared" si="0"/>
        <v>0.10597284384647061</v>
      </c>
    </row>
    <row r="51" spans="1:7" x14ac:dyDescent="0.25">
      <c r="A51" s="2"/>
      <c r="B51" s="12"/>
      <c r="C51" s="2">
        <v>2020</v>
      </c>
      <c r="D51" s="3">
        <v>859338834174</v>
      </c>
      <c r="E51" s="3">
        <v>6570969641033</v>
      </c>
      <c r="F51" s="3">
        <v>859338834174</v>
      </c>
      <c r="G51" s="65">
        <f t="shared" si="0"/>
        <v>0.15045419832493981</v>
      </c>
    </row>
    <row r="52" spans="1:7" x14ac:dyDescent="0.25">
      <c r="A52" s="2"/>
      <c r="B52" s="12"/>
      <c r="C52" s="2">
        <v>2021</v>
      </c>
      <c r="D52" s="3">
        <v>904325920495</v>
      </c>
      <c r="E52" s="5">
        <v>6766602280143</v>
      </c>
      <c r="F52" s="3">
        <v>904325920495</v>
      </c>
      <c r="G52" s="65">
        <f t="shared" si="0"/>
        <v>0.15426190527621256</v>
      </c>
    </row>
    <row r="53" spans="1:7" x14ac:dyDescent="0.25">
      <c r="A53" s="2"/>
      <c r="B53" s="12"/>
      <c r="C53" s="2">
        <v>2022</v>
      </c>
      <c r="D53" s="3">
        <v>1073175070556</v>
      </c>
      <c r="E53" s="6">
        <v>7327371934290</v>
      </c>
      <c r="F53" s="3">
        <v>1073175070556</v>
      </c>
      <c r="G53" s="65">
        <f t="shared" si="0"/>
        <v>0.17159278704176775</v>
      </c>
    </row>
    <row r="54" spans="1:7" x14ac:dyDescent="0.25">
      <c r="A54" s="2">
        <v>11</v>
      </c>
      <c r="B54" s="12" t="s">
        <v>12</v>
      </c>
      <c r="C54" s="2">
        <v>2018</v>
      </c>
      <c r="D54" s="3">
        <v>8809253000000</v>
      </c>
      <c r="E54" s="3">
        <v>96537796000000</v>
      </c>
      <c r="F54" s="3">
        <v>8809253000000</v>
      </c>
      <c r="G54" s="65">
        <f t="shared" si="0"/>
        <v>0.10041490145345285</v>
      </c>
    </row>
    <row r="55" spans="1:7" x14ac:dyDescent="0.25">
      <c r="A55" s="2"/>
      <c r="B55" s="12"/>
      <c r="C55" s="2">
        <v>2019</v>
      </c>
      <c r="D55" s="3">
        <v>13745118000000</v>
      </c>
      <c r="E55" s="3">
        <v>96198559000000</v>
      </c>
      <c r="F55" s="3">
        <v>13745118000000</v>
      </c>
      <c r="G55" s="65">
        <f t="shared" si="0"/>
        <v>0.16670156919224269</v>
      </c>
    </row>
    <row r="56" spans="1:7" x14ac:dyDescent="0.25">
      <c r="A56" s="2"/>
      <c r="B56" s="12"/>
      <c r="C56" s="2">
        <v>2020</v>
      </c>
      <c r="D56" s="3">
        <v>17336960000000</v>
      </c>
      <c r="E56" s="3">
        <v>163136516000000</v>
      </c>
      <c r="F56" s="3">
        <v>17336960000000</v>
      </c>
      <c r="G56" s="65">
        <f t="shared" si="0"/>
        <v>0.11890955278354895</v>
      </c>
    </row>
    <row r="57" spans="1:7" x14ac:dyDescent="0.25">
      <c r="A57" s="2"/>
      <c r="B57" s="12"/>
      <c r="C57" s="2">
        <v>2021</v>
      </c>
      <c r="D57" s="3">
        <v>29478126000000</v>
      </c>
      <c r="E57" s="5">
        <v>179271840000000</v>
      </c>
      <c r="F57" s="3">
        <v>29478126000000</v>
      </c>
      <c r="G57" s="65">
        <f t="shared" si="0"/>
        <v>0.19679147550877868</v>
      </c>
    </row>
    <row r="58" spans="1:7" x14ac:dyDescent="0.25">
      <c r="A58" s="2"/>
      <c r="B58" s="12"/>
      <c r="C58" s="2">
        <v>2022</v>
      </c>
      <c r="D58" s="3">
        <v>25945916000000</v>
      </c>
      <c r="E58" s="15">
        <v>180433300000000</v>
      </c>
      <c r="F58" s="3">
        <v>25945916000000</v>
      </c>
      <c r="G58" s="65">
        <f t="shared" si="0"/>
        <v>0.16794844555073832</v>
      </c>
    </row>
    <row r="59" spans="1:7" x14ac:dyDescent="0.25">
      <c r="A59" s="2">
        <v>12</v>
      </c>
      <c r="B59" s="52" t="s">
        <v>24</v>
      </c>
      <c r="C59" s="23">
        <v>2018</v>
      </c>
      <c r="D59" s="3">
        <v>53643000000</v>
      </c>
      <c r="E59" s="7">
        <v>23038028000000</v>
      </c>
      <c r="F59" s="3">
        <v>53643000000</v>
      </c>
      <c r="G59" s="65">
        <f t="shared" si="0"/>
        <v>2.3338888554120547E-3</v>
      </c>
    </row>
    <row r="60" spans="1:7" x14ac:dyDescent="0.25">
      <c r="A60" s="1"/>
      <c r="B60" s="24"/>
      <c r="C60" s="23">
        <v>2019</v>
      </c>
      <c r="D60" s="3">
        <v>78895000000</v>
      </c>
      <c r="E60" s="7">
        <v>26650895000000</v>
      </c>
      <c r="F60" s="3">
        <v>78895000000</v>
      </c>
      <c r="G60" s="65">
        <f t="shared" si="0"/>
        <v>2.9691028149932261E-3</v>
      </c>
    </row>
    <row r="61" spans="1:7" x14ac:dyDescent="0.25">
      <c r="A61" s="1"/>
      <c r="B61" s="24"/>
      <c r="C61" s="23">
        <v>2020</v>
      </c>
      <c r="D61" s="3">
        <v>87465000000</v>
      </c>
      <c r="E61" s="7">
        <v>25951760000000</v>
      </c>
      <c r="F61" s="3">
        <v>87465000000</v>
      </c>
      <c r="G61" s="65">
        <f t="shared" si="0"/>
        <v>3.381688926761777E-3</v>
      </c>
    </row>
    <row r="62" spans="1:7" x14ac:dyDescent="0.25">
      <c r="A62" s="1"/>
      <c r="B62" s="24"/>
      <c r="C62" s="23">
        <v>2021</v>
      </c>
      <c r="D62" s="3">
        <v>268455000000</v>
      </c>
      <c r="E62" s="8">
        <v>28589656000000</v>
      </c>
      <c r="F62" s="3">
        <v>268455000000</v>
      </c>
      <c r="G62" s="65">
        <f t="shared" si="0"/>
        <v>9.4789412355782508E-3</v>
      </c>
    </row>
    <row r="63" spans="1:7" x14ac:dyDescent="0.25">
      <c r="A63" s="1"/>
      <c r="B63" s="24"/>
      <c r="C63" s="23">
        <v>2022</v>
      </c>
      <c r="D63" s="3">
        <v>144360000000</v>
      </c>
      <c r="E63" s="8">
        <v>32690887000000</v>
      </c>
      <c r="F63" s="3">
        <v>144360000000</v>
      </c>
      <c r="G63" s="65">
        <f t="shared" si="0"/>
        <v>4.4354962973468717E-3</v>
      </c>
    </row>
    <row r="64" spans="1:7" x14ac:dyDescent="0.25">
      <c r="A64" s="1">
        <v>13</v>
      </c>
      <c r="B64" s="52" t="s">
        <v>19</v>
      </c>
      <c r="C64" s="23">
        <v>2018</v>
      </c>
      <c r="D64" s="3">
        <v>307896000000</v>
      </c>
      <c r="E64" s="3">
        <v>2889501000000</v>
      </c>
      <c r="F64" s="3">
        <v>307896000000</v>
      </c>
      <c r="G64" s="65">
        <f t="shared" si="0"/>
        <v>0.1192653407473258</v>
      </c>
    </row>
    <row r="65" spans="1:7" x14ac:dyDescent="0.25">
      <c r="A65" s="1"/>
      <c r="B65" s="12"/>
      <c r="C65" s="2">
        <v>2019</v>
      </c>
      <c r="D65" s="3">
        <v>77797000000</v>
      </c>
      <c r="E65" s="3">
        <v>2896950000000</v>
      </c>
      <c r="F65" s="3">
        <v>77797000000</v>
      </c>
      <c r="G65" s="65">
        <f t="shared" si="0"/>
        <v>2.7595877201414751E-2</v>
      </c>
    </row>
    <row r="66" spans="1:7" x14ac:dyDescent="0.25">
      <c r="A66" s="1"/>
      <c r="B66" s="12"/>
      <c r="C66" s="2">
        <v>2020</v>
      </c>
      <c r="D66" s="3">
        <v>633253000000</v>
      </c>
      <c r="E66" s="3">
        <v>2907425000000</v>
      </c>
      <c r="F66" s="3">
        <v>633253000000</v>
      </c>
      <c r="G66" s="65">
        <f t="shared" si="0"/>
        <v>0.27845431216284433</v>
      </c>
    </row>
    <row r="67" spans="1:7" x14ac:dyDescent="0.25">
      <c r="A67" s="1"/>
      <c r="B67" s="12"/>
      <c r="C67" s="2">
        <v>2021</v>
      </c>
      <c r="D67" s="3">
        <v>638197000000</v>
      </c>
      <c r="E67" s="6">
        <v>2922017000000</v>
      </c>
      <c r="F67" s="3">
        <v>638197000000</v>
      </c>
      <c r="G67" s="65">
        <f t="shared" si="0"/>
        <v>0.27944277570036169</v>
      </c>
    </row>
    <row r="68" spans="1:7" x14ac:dyDescent="0.25">
      <c r="A68" s="1"/>
      <c r="B68" s="12"/>
      <c r="C68" s="2">
        <v>2022</v>
      </c>
      <c r="D68" s="3">
        <v>842329000000</v>
      </c>
      <c r="E68" s="3">
        <v>3374502000000</v>
      </c>
      <c r="F68" s="3">
        <v>842329000000</v>
      </c>
      <c r="G68" s="65">
        <f t="shared" si="0"/>
        <v>0.33265065222636842</v>
      </c>
    </row>
    <row r="69" spans="1:7" x14ac:dyDescent="0.25">
      <c r="A69" s="1">
        <v>14</v>
      </c>
      <c r="B69" s="27" t="s">
        <v>25</v>
      </c>
      <c r="C69" s="2">
        <v>2018</v>
      </c>
      <c r="D69" s="3">
        <v>281133628265</v>
      </c>
      <c r="E69" s="10">
        <v>1004275813783</v>
      </c>
      <c r="F69" s="3">
        <v>281133628265</v>
      </c>
      <c r="G69" s="65">
        <f t="shared" ref="G69:G93" si="1">D69/(E69-F69)</f>
        <v>0.38876673757266539</v>
      </c>
    </row>
    <row r="70" spans="1:7" x14ac:dyDescent="0.25">
      <c r="A70" s="1"/>
      <c r="B70" s="24"/>
      <c r="C70" s="2">
        <v>2019</v>
      </c>
      <c r="D70" s="3">
        <v>348062973183</v>
      </c>
      <c r="E70" s="10">
        <v>1057529235986</v>
      </c>
      <c r="F70" s="3">
        <v>348062973183</v>
      </c>
      <c r="G70" s="65">
        <f t="shared" si="1"/>
        <v>0.49059834333468211</v>
      </c>
    </row>
    <row r="71" spans="1:7" x14ac:dyDescent="0.25">
      <c r="A71" s="1"/>
      <c r="B71" s="24"/>
      <c r="C71" s="2">
        <v>2020</v>
      </c>
      <c r="D71" s="3">
        <v>478735929325</v>
      </c>
      <c r="E71" s="10">
        <v>1086873666641</v>
      </c>
      <c r="F71" s="3">
        <v>478735929325</v>
      </c>
      <c r="G71" s="65">
        <f t="shared" si="1"/>
        <v>0.78721628333391791</v>
      </c>
    </row>
    <row r="72" spans="1:7" x14ac:dyDescent="0.25">
      <c r="A72" s="1"/>
      <c r="B72" s="24"/>
      <c r="C72" s="2">
        <v>2021</v>
      </c>
      <c r="D72" s="3">
        <v>610486190679</v>
      </c>
      <c r="E72" s="9">
        <v>1146235578463</v>
      </c>
      <c r="F72" s="3">
        <v>610486190679</v>
      </c>
      <c r="G72" s="65">
        <f t="shared" si="1"/>
        <v>1.1394995581873291</v>
      </c>
    </row>
    <row r="73" spans="1:7" x14ac:dyDescent="0.25">
      <c r="A73" s="1"/>
      <c r="B73" s="24"/>
      <c r="C73" s="2">
        <v>2022</v>
      </c>
      <c r="D73" s="3">
        <v>506458110482</v>
      </c>
      <c r="E73" s="8">
        <v>1074777460412</v>
      </c>
      <c r="F73" s="3">
        <v>506458110482</v>
      </c>
      <c r="G73" s="65">
        <f t="shared" si="1"/>
        <v>0.89115056621665356</v>
      </c>
    </row>
    <row r="74" spans="1:7" x14ac:dyDescent="0.25">
      <c r="A74" s="1">
        <v>15</v>
      </c>
      <c r="B74" s="53" t="s">
        <v>17</v>
      </c>
      <c r="C74" s="2">
        <v>2018</v>
      </c>
      <c r="D74" s="3">
        <v>1010163064</v>
      </c>
      <c r="E74" s="4">
        <v>1168956042706</v>
      </c>
      <c r="F74" s="3">
        <v>1010163064</v>
      </c>
      <c r="G74" s="65">
        <f t="shared" si="1"/>
        <v>8.649057131907826E-4</v>
      </c>
    </row>
    <row r="75" spans="1:7" x14ac:dyDescent="0.25">
      <c r="A75" s="1"/>
      <c r="B75" s="12"/>
      <c r="C75" s="2">
        <v>2019</v>
      </c>
      <c r="D75" s="3">
        <v>366378768108</v>
      </c>
      <c r="E75" s="4">
        <v>1393079542074</v>
      </c>
      <c r="F75" s="3">
        <v>366378768108</v>
      </c>
      <c r="G75" s="65">
        <f t="shared" si="1"/>
        <v>0.35685058139454845</v>
      </c>
    </row>
    <row r="76" spans="1:7" x14ac:dyDescent="0.25">
      <c r="A76" s="1"/>
      <c r="B76" s="12"/>
      <c r="C76" s="2">
        <v>2020</v>
      </c>
      <c r="D76" s="3">
        <v>441806177838</v>
      </c>
      <c r="E76" s="4">
        <v>1566673828068</v>
      </c>
      <c r="F76" s="3">
        <v>441806177838</v>
      </c>
      <c r="G76" s="65">
        <f t="shared" si="1"/>
        <v>0.39276280880480879</v>
      </c>
    </row>
    <row r="77" spans="1:7" x14ac:dyDescent="0.25">
      <c r="A77" s="1"/>
      <c r="B77" s="12"/>
      <c r="C77" s="2">
        <v>2021</v>
      </c>
      <c r="D77" s="3">
        <v>234899763801</v>
      </c>
      <c r="E77" s="5">
        <v>1697387196209</v>
      </c>
      <c r="F77" s="3">
        <v>234899763801</v>
      </c>
      <c r="G77" s="65">
        <f t="shared" si="1"/>
        <v>0.16061660332645403</v>
      </c>
    </row>
    <row r="78" spans="1:7" x14ac:dyDescent="0.25">
      <c r="A78" s="1"/>
      <c r="B78" s="12"/>
      <c r="C78" s="2">
        <v>2022</v>
      </c>
      <c r="D78" s="3">
        <v>118054324561</v>
      </c>
      <c r="E78" s="5">
        <v>1718287453575</v>
      </c>
      <c r="F78" s="3">
        <v>118054324561</v>
      </c>
      <c r="G78" s="65">
        <f t="shared" si="1"/>
        <v>7.3773203679229155E-2</v>
      </c>
    </row>
    <row r="79" spans="1:7" x14ac:dyDescent="0.25">
      <c r="A79" s="1">
        <v>16</v>
      </c>
      <c r="B79" s="53" t="s">
        <v>18</v>
      </c>
      <c r="C79" s="2">
        <v>2018</v>
      </c>
      <c r="D79" s="3">
        <v>2681860260</v>
      </c>
      <c r="E79" s="4">
        <v>833933861594</v>
      </c>
      <c r="F79" s="3">
        <v>2681860260</v>
      </c>
      <c r="G79" s="65">
        <f t="shared" si="1"/>
        <v>3.2262902894623154E-3</v>
      </c>
    </row>
    <row r="80" spans="1:7" x14ac:dyDescent="0.25">
      <c r="A80" s="1"/>
      <c r="B80" s="12"/>
      <c r="C80" s="2">
        <v>2019</v>
      </c>
      <c r="D80" s="3">
        <v>6843501828</v>
      </c>
      <c r="E80" s="4">
        <v>1245144303719</v>
      </c>
      <c r="F80" s="3">
        <v>6843501828</v>
      </c>
      <c r="G80" s="65">
        <f t="shared" si="1"/>
        <v>5.5265262023163828E-3</v>
      </c>
    </row>
    <row r="81" spans="1:7" x14ac:dyDescent="0.25">
      <c r="A81" s="1"/>
      <c r="B81" s="12"/>
      <c r="C81" s="2">
        <v>2020</v>
      </c>
      <c r="D81" s="3">
        <v>22890468010</v>
      </c>
      <c r="E81" s="4">
        <v>1310940121622</v>
      </c>
      <c r="F81" s="3">
        <v>22890468010</v>
      </c>
      <c r="G81" s="65">
        <f t="shared" si="1"/>
        <v>1.7771417387372947E-2</v>
      </c>
    </row>
    <row r="82" spans="1:7" x14ac:dyDescent="0.25">
      <c r="A82" s="1"/>
      <c r="B82" s="12"/>
      <c r="C82" s="2">
        <v>2021</v>
      </c>
      <c r="D82" s="3">
        <v>4761050331</v>
      </c>
      <c r="E82" s="5">
        <v>1348181576913</v>
      </c>
      <c r="F82" s="3">
        <v>4761050331</v>
      </c>
      <c r="G82" s="65">
        <f t="shared" si="1"/>
        <v>3.5439761688868267E-3</v>
      </c>
    </row>
    <row r="83" spans="1:7" x14ac:dyDescent="0.25">
      <c r="A83" s="1"/>
      <c r="B83" s="12"/>
      <c r="C83" s="2">
        <v>2022</v>
      </c>
      <c r="D83" s="3">
        <v>2468254766</v>
      </c>
      <c r="E83" s="5">
        <v>1693523611414</v>
      </c>
      <c r="F83" s="3">
        <v>2468254766</v>
      </c>
      <c r="G83" s="65">
        <f t="shared" si="1"/>
        <v>1.4595943038154351E-3</v>
      </c>
    </row>
    <row r="84" spans="1:7" x14ac:dyDescent="0.25">
      <c r="A84" s="1">
        <v>17</v>
      </c>
      <c r="B84" s="24" t="s">
        <v>26</v>
      </c>
      <c r="C84" s="2">
        <v>2018</v>
      </c>
      <c r="D84" s="3">
        <v>2304638750000</v>
      </c>
      <c r="E84" s="20">
        <v>2801203000000</v>
      </c>
      <c r="F84" s="3">
        <v>2304638750000</v>
      </c>
      <c r="G84" s="65">
        <f t="shared" si="1"/>
        <v>4.6411692948092824</v>
      </c>
    </row>
    <row r="85" spans="1:7" x14ac:dyDescent="0.25">
      <c r="A85" s="1"/>
      <c r="B85" s="24"/>
      <c r="C85" s="2">
        <v>2019</v>
      </c>
      <c r="D85" s="3">
        <v>2202460781000</v>
      </c>
      <c r="E85" s="20">
        <v>3106981000000</v>
      </c>
      <c r="F85" s="3">
        <v>2202460781000</v>
      </c>
      <c r="G85" s="65">
        <f t="shared" si="1"/>
        <v>2.4349491970836752</v>
      </c>
    </row>
    <row r="86" spans="1:7" x14ac:dyDescent="0.25">
      <c r="A86" s="1"/>
      <c r="B86" s="24"/>
      <c r="C86" s="2">
        <v>2020</v>
      </c>
      <c r="D86" s="3">
        <v>1907844191000</v>
      </c>
      <c r="E86" s="20">
        <v>12775930059000</v>
      </c>
      <c r="F86" s="3">
        <v>1907844191000</v>
      </c>
      <c r="G86" s="65">
        <f t="shared" si="1"/>
        <v>0.17554555734763358</v>
      </c>
    </row>
    <row r="87" spans="1:7" x14ac:dyDescent="0.25">
      <c r="A87" s="1"/>
      <c r="B87" s="24"/>
      <c r="C87" s="2">
        <v>2021</v>
      </c>
      <c r="D87" s="3">
        <v>1833309896000</v>
      </c>
      <c r="E87" s="20">
        <v>13850610076000</v>
      </c>
      <c r="F87" s="3">
        <v>1833309896000</v>
      </c>
      <c r="G87" s="65">
        <f t="shared" si="1"/>
        <v>0.15255588764031355</v>
      </c>
    </row>
    <row r="88" spans="1:7" x14ac:dyDescent="0.25">
      <c r="A88" s="1"/>
      <c r="B88" s="24"/>
      <c r="C88" s="2">
        <v>2022</v>
      </c>
      <c r="D88" s="3">
        <v>946867315000</v>
      </c>
      <c r="E88" s="20">
        <v>13969704123000</v>
      </c>
      <c r="F88" s="3">
        <v>946867315000</v>
      </c>
      <c r="G88" s="65">
        <f t="shared" si="1"/>
        <v>7.2708222406529285E-2</v>
      </c>
    </row>
    <row r="89" spans="1:7" x14ac:dyDescent="0.25">
      <c r="A89" s="1">
        <v>18</v>
      </c>
      <c r="B89" s="53" t="s">
        <v>21</v>
      </c>
      <c r="C89" s="2">
        <v>2018</v>
      </c>
      <c r="D89" s="47">
        <v>963342137000</v>
      </c>
      <c r="E89" s="10">
        <v>1523517170000</v>
      </c>
      <c r="F89" s="47">
        <v>963342137000</v>
      </c>
      <c r="G89" s="65">
        <f t="shared" si="1"/>
        <v>1.7197163033861953</v>
      </c>
    </row>
    <row r="90" spans="1:7" x14ac:dyDescent="0.25">
      <c r="A90" s="1"/>
      <c r="B90" s="12"/>
      <c r="C90" s="2">
        <v>2019</v>
      </c>
      <c r="D90" s="47">
        <v>844219288000</v>
      </c>
      <c r="E90" s="10">
        <v>1425983722000</v>
      </c>
      <c r="F90" s="47">
        <v>844219288000</v>
      </c>
      <c r="G90" s="65">
        <f t="shared" si="1"/>
        <v>1.4511359558291594</v>
      </c>
    </row>
    <row r="91" spans="1:7" x14ac:dyDescent="0.25">
      <c r="A91" s="1"/>
      <c r="B91" s="12"/>
      <c r="C91" s="2">
        <v>2020</v>
      </c>
      <c r="D91" s="3">
        <v>697228431000</v>
      </c>
      <c r="E91" s="10">
        <v>1225580913000</v>
      </c>
      <c r="F91" s="3">
        <v>697228431000</v>
      </c>
      <c r="G91" s="65">
        <f t="shared" si="1"/>
        <v>1.3196274357617195</v>
      </c>
    </row>
    <row r="92" spans="1:7" x14ac:dyDescent="0.25">
      <c r="A92" s="1"/>
      <c r="B92" s="12"/>
      <c r="C92" s="2">
        <v>2021</v>
      </c>
      <c r="D92" s="3">
        <v>812799484000</v>
      </c>
      <c r="E92" s="8">
        <v>1308722065000</v>
      </c>
      <c r="F92" s="3">
        <v>812799484000</v>
      </c>
      <c r="G92" s="65">
        <f t="shared" si="1"/>
        <v>1.6389644576398106</v>
      </c>
    </row>
    <row r="93" spans="1:7" x14ac:dyDescent="0.25">
      <c r="A93" s="1"/>
      <c r="B93" s="12"/>
      <c r="C93" s="2">
        <v>2022</v>
      </c>
      <c r="D93" s="3">
        <v>748590604000</v>
      </c>
      <c r="E93" s="8">
        <v>1307186367000</v>
      </c>
      <c r="F93" s="3">
        <v>748590604000</v>
      </c>
      <c r="G93" s="65">
        <f t="shared" si="1"/>
        <v>1.3401293987258547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FD8AD-C53F-44D8-AE13-EC2B8579BE07}">
  <dimension ref="A2:M93"/>
  <sheetViews>
    <sheetView topLeftCell="A72" workbookViewId="0">
      <selection activeCell="G7" sqref="G7"/>
    </sheetView>
  </sheetViews>
  <sheetFormatPr defaultRowHeight="15" x14ac:dyDescent="0.25"/>
  <cols>
    <col min="1" max="1" width="3.5703125" bestFit="1" customWidth="1"/>
    <col min="2" max="2" width="11.28515625" bestFit="1" customWidth="1"/>
    <col min="4" max="4" width="21.7109375" bestFit="1" customWidth="1"/>
    <col min="5" max="5" width="20" bestFit="1" customWidth="1"/>
    <col min="6" max="6" width="10" bestFit="1" customWidth="1"/>
    <col min="8" max="9" width="12.5703125" bestFit="1" customWidth="1"/>
    <col min="10" max="11" width="15.28515625" bestFit="1" customWidth="1"/>
    <col min="12" max="13" width="12.5703125" bestFit="1" customWidth="1"/>
  </cols>
  <sheetData>
    <row r="2" spans="1:13" x14ac:dyDescent="0.25">
      <c r="L2" t="s">
        <v>33</v>
      </c>
    </row>
    <row r="3" spans="1:13" x14ac:dyDescent="0.25">
      <c r="A3" s="2" t="s">
        <v>4</v>
      </c>
      <c r="B3" s="2" t="s">
        <v>3</v>
      </c>
      <c r="C3" s="2" t="s">
        <v>0</v>
      </c>
      <c r="D3" s="51" t="s">
        <v>31</v>
      </c>
      <c r="E3" s="51" t="s">
        <v>32</v>
      </c>
      <c r="F3" s="51" t="s">
        <v>20</v>
      </c>
    </row>
    <row r="4" spans="1:13" x14ac:dyDescent="0.25">
      <c r="A4" s="2">
        <v>1</v>
      </c>
      <c r="B4" s="22" t="s">
        <v>23</v>
      </c>
      <c r="C4" s="23">
        <v>2018</v>
      </c>
      <c r="D4" s="3">
        <v>249989569797</v>
      </c>
      <c r="E4" s="20">
        <v>3485510411961</v>
      </c>
      <c r="F4" s="66">
        <f>D4/E4</f>
        <v>7.1722514137133833E-2</v>
      </c>
      <c r="H4" s="14"/>
      <c r="I4" s="14"/>
      <c r="J4" s="14"/>
      <c r="K4" s="14"/>
      <c r="L4" s="14"/>
      <c r="M4" s="14"/>
    </row>
    <row r="5" spans="1:13" x14ac:dyDescent="0.25">
      <c r="A5" s="2"/>
      <c r="B5" s="24"/>
      <c r="C5" s="23">
        <v>2019</v>
      </c>
      <c r="D5" s="3">
        <v>615237301512</v>
      </c>
      <c r="E5" s="20">
        <v>2995872438975</v>
      </c>
      <c r="F5" s="66">
        <f t="shared" ref="F5:F68" si="0">D5/E5</f>
        <v>0.20536164808221799</v>
      </c>
      <c r="H5" s="14"/>
      <c r="I5" s="14"/>
      <c r="J5" s="14"/>
      <c r="K5" s="14"/>
      <c r="L5" s="57"/>
      <c r="M5" s="14"/>
    </row>
    <row r="6" spans="1:13" x14ac:dyDescent="0.25">
      <c r="A6" s="2"/>
      <c r="B6" s="24"/>
      <c r="C6" s="23">
        <v>2020</v>
      </c>
      <c r="D6" s="3">
        <v>1051601901692</v>
      </c>
      <c r="E6" s="20">
        <v>3361956197960</v>
      </c>
      <c r="F6" s="66">
        <f t="shared" si="0"/>
        <v>0.31279464685771369</v>
      </c>
      <c r="H6" s="14"/>
      <c r="I6" s="14"/>
      <c r="J6" s="14"/>
      <c r="K6" s="14"/>
    </row>
    <row r="7" spans="1:13" x14ac:dyDescent="0.25">
      <c r="A7" s="2"/>
      <c r="B7" s="24"/>
      <c r="C7" s="23">
        <v>2021</v>
      </c>
      <c r="D7" s="3">
        <v>325744522495</v>
      </c>
      <c r="E7" s="20">
        <v>3403961007490</v>
      </c>
      <c r="F7" s="66">
        <f t="shared" si="0"/>
        <v>9.5695726766034925E-2</v>
      </c>
      <c r="H7" s="14"/>
      <c r="I7" s="14"/>
      <c r="J7" s="14"/>
      <c r="K7" s="14"/>
    </row>
    <row r="8" spans="1:13" x14ac:dyDescent="0.25">
      <c r="A8" s="2"/>
      <c r="B8" s="24"/>
      <c r="C8" s="23">
        <v>2022</v>
      </c>
      <c r="D8" s="3">
        <v>579829754939</v>
      </c>
      <c r="E8" s="20">
        <v>4181760862637</v>
      </c>
      <c r="F8" s="66">
        <f t="shared" si="0"/>
        <v>0.13865684193461075</v>
      </c>
      <c r="H8" s="14"/>
      <c r="I8" s="14"/>
      <c r="K8" s="56"/>
    </row>
    <row r="9" spans="1:13" x14ac:dyDescent="0.25">
      <c r="A9" s="2">
        <v>2</v>
      </c>
      <c r="B9" s="12" t="s">
        <v>5</v>
      </c>
      <c r="C9" s="2">
        <v>2018</v>
      </c>
      <c r="D9" s="3">
        <v>102273000000</v>
      </c>
      <c r="E9" s="4">
        <v>881275000000</v>
      </c>
      <c r="F9" s="66">
        <f t="shared" si="0"/>
        <v>0.11605117585316728</v>
      </c>
      <c r="H9" s="14"/>
      <c r="I9" s="14"/>
      <c r="J9" s="14"/>
      <c r="K9" s="14"/>
    </row>
    <row r="10" spans="1:13" x14ac:dyDescent="0.25">
      <c r="A10" s="2"/>
      <c r="B10" s="12"/>
      <c r="C10" s="2">
        <v>2019</v>
      </c>
      <c r="D10" s="3">
        <v>129049000000</v>
      </c>
      <c r="E10" s="4">
        <v>822375000000</v>
      </c>
      <c r="F10" s="66">
        <f t="shared" si="0"/>
        <v>0.15692232862137104</v>
      </c>
      <c r="H10" s="14"/>
      <c r="I10" s="14"/>
      <c r="J10" s="14"/>
      <c r="K10" s="14"/>
    </row>
    <row r="11" spans="1:13" x14ac:dyDescent="0.25">
      <c r="A11" s="2"/>
      <c r="B11" s="12"/>
      <c r="C11" s="2">
        <v>2020</v>
      </c>
      <c r="D11" s="3">
        <v>338488000000</v>
      </c>
      <c r="E11" s="3">
        <v>958791000000</v>
      </c>
      <c r="F11" s="66">
        <f t="shared" si="0"/>
        <v>0.35303627172136576</v>
      </c>
      <c r="H11" s="14"/>
      <c r="I11" s="14"/>
      <c r="J11" s="14"/>
      <c r="K11" s="14"/>
    </row>
    <row r="12" spans="1:13" x14ac:dyDescent="0.25">
      <c r="A12" s="2"/>
      <c r="B12" s="12"/>
      <c r="C12" s="2">
        <v>2021</v>
      </c>
      <c r="D12" s="3">
        <v>380237000000</v>
      </c>
      <c r="E12" s="5">
        <v>1304108000000</v>
      </c>
      <c r="F12" s="66">
        <f t="shared" si="0"/>
        <v>0.29156864308784242</v>
      </c>
      <c r="H12" s="14"/>
      <c r="I12" s="14"/>
      <c r="J12" s="14"/>
      <c r="K12" s="14"/>
    </row>
    <row r="13" spans="1:13" x14ac:dyDescent="0.25">
      <c r="A13" s="2"/>
      <c r="B13" s="12"/>
      <c r="C13" s="2">
        <v>2022</v>
      </c>
      <c r="D13" s="3">
        <v>377722000000</v>
      </c>
      <c r="E13" s="5">
        <v>1645582000000</v>
      </c>
      <c r="F13" s="66">
        <f t="shared" si="0"/>
        <v>0.22953702702144288</v>
      </c>
      <c r="H13" s="14"/>
      <c r="I13" s="14"/>
      <c r="J13" s="14"/>
      <c r="K13" s="14"/>
    </row>
    <row r="14" spans="1:13" x14ac:dyDescent="0.25">
      <c r="A14" s="2">
        <v>3</v>
      </c>
      <c r="B14" s="12" t="s">
        <v>6</v>
      </c>
      <c r="C14" s="2">
        <v>2018</v>
      </c>
      <c r="D14" s="58">
        <v>95899000000</v>
      </c>
      <c r="E14" s="58">
        <v>2765010000000</v>
      </c>
      <c r="F14" s="66">
        <f t="shared" si="0"/>
        <v>3.4683057204133075E-2</v>
      </c>
      <c r="H14" s="14"/>
      <c r="I14" s="14"/>
      <c r="J14" s="14"/>
      <c r="K14" s="14"/>
    </row>
    <row r="15" spans="1:13" x14ac:dyDescent="0.25">
      <c r="A15" s="2"/>
      <c r="B15" s="12"/>
      <c r="C15" s="2">
        <v>2019</v>
      </c>
      <c r="D15" s="3">
        <v>195165000000</v>
      </c>
      <c r="E15" s="3">
        <v>2941056000000</v>
      </c>
      <c r="F15" s="66">
        <f t="shared" si="0"/>
        <v>6.6358818057187616E-2</v>
      </c>
      <c r="H15" s="14"/>
      <c r="I15" s="14"/>
      <c r="J15" s="14"/>
      <c r="K15" s="14"/>
    </row>
    <row r="16" spans="1:13" x14ac:dyDescent="0.25">
      <c r="A16" s="2"/>
      <c r="B16" s="12"/>
      <c r="C16" s="2">
        <v>2020</v>
      </c>
      <c r="D16" s="3">
        <v>602271000000</v>
      </c>
      <c r="E16" s="3">
        <v>2914979000000</v>
      </c>
      <c r="F16" s="66">
        <f t="shared" si="0"/>
        <v>0.20661246616184886</v>
      </c>
      <c r="H16" s="14"/>
      <c r="I16" s="14"/>
      <c r="J16" s="14"/>
      <c r="K16" s="14"/>
    </row>
    <row r="17" spans="1:11" x14ac:dyDescent="0.25">
      <c r="A17" s="2"/>
      <c r="B17" s="12"/>
      <c r="C17" s="2">
        <v>2021</v>
      </c>
      <c r="D17" s="3">
        <v>1095398000000</v>
      </c>
      <c r="E17" s="5">
        <v>3132202000000</v>
      </c>
      <c r="F17" s="66">
        <f t="shared" si="0"/>
        <v>0.34972137812312232</v>
      </c>
      <c r="H17" s="14"/>
      <c r="I17" s="14"/>
      <c r="J17" s="14"/>
      <c r="K17" s="14"/>
    </row>
    <row r="18" spans="1:11" x14ac:dyDescent="0.25">
      <c r="A18" s="2"/>
      <c r="B18" s="12"/>
      <c r="C18" s="2">
        <v>2022</v>
      </c>
      <c r="D18" s="3">
        <v>1501451000000</v>
      </c>
      <c r="E18" s="5">
        <v>3410481000000</v>
      </c>
      <c r="F18" s="66">
        <f t="shared" si="0"/>
        <v>0.44024611191207341</v>
      </c>
      <c r="H18" s="14"/>
      <c r="I18" s="14"/>
      <c r="J18" s="14"/>
      <c r="K18" s="14"/>
    </row>
    <row r="19" spans="1:11" x14ac:dyDescent="0.25">
      <c r="A19" s="2">
        <v>4</v>
      </c>
      <c r="B19" s="22" t="s">
        <v>22</v>
      </c>
      <c r="C19" s="23">
        <v>2018</v>
      </c>
      <c r="D19" s="58">
        <v>64106808475</v>
      </c>
      <c r="E19" s="61">
        <v>2631189810030</v>
      </c>
      <c r="F19" s="67">
        <f t="shared" si="0"/>
        <v>2.4364190006599742E-2</v>
      </c>
      <c r="H19" s="14"/>
      <c r="I19" s="14"/>
      <c r="J19" s="14"/>
      <c r="K19" s="14"/>
    </row>
    <row r="20" spans="1:11" x14ac:dyDescent="0.25">
      <c r="A20" s="2"/>
      <c r="B20" s="24"/>
      <c r="C20" s="23">
        <v>2019</v>
      </c>
      <c r="D20" s="58">
        <v>100727141756</v>
      </c>
      <c r="E20" s="61">
        <v>2881563083954</v>
      </c>
      <c r="F20" s="67">
        <f t="shared" si="0"/>
        <v>3.495573021354266E-2</v>
      </c>
      <c r="H20" s="14"/>
      <c r="I20" s="14"/>
      <c r="J20" s="14"/>
      <c r="K20" s="14"/>
    </row>
    <row r="21" spans="1:11" x14ac:dyDescent="0.25">
      <c r="A21" s="2"/>
      <c r="B21" s="24"/>
      <c r="C21" s="23">
        <v>2020</v>
      </c>
      <c r="D21" s="58">
        <v>143139894175</v>
      </c>
      <c r="E21" s="61">
        <v>3448995059882</v>
      </c>
      <c r="F21" s="67">
        <f t="shared" si="0"/>
        <v>4.1501913366004423E-2</v>
      </c>
      <c r="H21" s="14"/>
      <c r="I21" s="14"/>
      <c r="J21" s="14"/>
      <c r="K21" s="14"/>
    </row>
    <row r="22" spans="1:11" x14ac:dyDescent="0.25">
      <c r="A22" s="2"/>
      <c r="B22" s="24"/>
      <c r="C22" s="23">
        <v>2021</v>
      </c>
      <c r="D22" s="3">
        <v>207073828564</v>
      </c>
      <c r="E22" s="9">
        <v>3919243683748</v>
      </c>
      <c r="F22" s="66">
        <f t="shared" si="0"/>
        <v>5.283515016498639E-2</v>
      </c>
      <c r="H22" s="14"/>
      <c r="I22" s="14"/>
      <c r="J22" s="14"/>
      <c r="K22" s="14"/>
    </row>
    <row r="23" spans="1:11" x14ac:dyDescent="0.25">
      <c r="A23" s="2"/>
      <c r="B23" s="24"/>
      <c r="C23" s="23">
        <v>2022</v>
      </c>
      <c r="D23" s="3">
        <v>241769133495</v>
      </c>
      <c r="E23" s="9">
        <v>4590737849889</v>
      </c>
      <c r="F23" s="66">
        <f t="shared" si="0"/>
        <v>5.2664547922475199E-2</v>
      </c>
      <c r="H23" s="14"/>
      <c r="I23" s="14"/>
      <c r="J23" s="14"/>
      <c r="K23" s="14"/>
    </row>
    <row r="24" spans="1:11" x14ac:dyDescent="0.25">
      <c r="A24" s="2">
        <v>5</v>
      </c>
      <c r="B24" s="13" t="s">
        <v>7</v>
      </c>
      <c r="C24" s="2">
        <v>2018</v>
      </c>
      <c r="D24" s="3">
        <v>1160393000000</v>
      </c>
      <c r="E24" s="3">
        <v>24827355000000</v>
      </c>
      <c r="F24" s="66">
        <f t="shared" si="0"/>
        <v>4.6738486641045733E-2</v>
      </c>
      <c r="H24" s="14"/>
      <c r="I24" s="14"/>
      <c r="J24" s="14"/>
      <c r="K24" s="14"/>
    </row>
    <row r="25" spans="1:11" x14ac:dyDescent="0.25">
      <c r="A25" s="2"/>
      <c r="B25" s="12"/>
      <c r="C25" s="2">
        <v>2019</v>
      </c>
      <c r="D25" s="58">
        <v>1004280000000</v>
      </c>
      <c r="E25" s="58">
        <v>26650895000000</v>
      </c>
      <c r="F25" s="67">
        <f t="shared" si="0"/>
        <v>3.7682787013344203E-2</v>
      </c>
      <c r="H25" s="14"/>
      <c r="I25" s="14"/>
      <c r="J25" s="14"/>
      <c r="K25" s="14"/>
    </row>
    <row r="26" spans="1:11" x14ac:dyDescent="0.25">
      <c r="A26" s="2"/>
      <c r="B26" s="12"/>
      <c r="C26" s="2">
        <v>2020</v>
      </c>
      <c r="D26" s="3">
        <v>1335911000000</v>
      </c>
      <c r="E26" s="3">
        <v>25951760000000</v>
      </c>
      <c r="F26" s="66">
        <f t="shared" si="0"/>
        <v>5.1476701387497416E-2</v>
      </c>
      <c r="H26" s="14"/>
      <c r="I26" s="14"/>
      <c r="J26" s="14"/>
      <c r="K26" s="14"/>
    </row>
    <row r="27" spans="1:11" x14ac:dyDescent="0.25">
      <c r="A27" s="2"/>
      <c r="B27" s="12"/>
      <c r="C27" s="2">
        <v>2021</v>
      </c>
      <c r="D27" s="3">
        <v>1085116000000</v>
      </c>
      <c r="E27" s="5">
        <v>28589656000000</v>
      </c>
      <c r="F27" s="66">
        <f t="shared" si="0"/>
        <v>3.7954846326237711E-2</v>
      </c>
      <c r="H27" s="14"/>
      <c r="I27" s="14"/>
      <c r="J27" s="14"/>
      <c r="K27" s="14"/>
    </row>
    <row r="28" spans="1:11" x14ac:dyDescent="0.25">
      <c r="A28" s="2"/>
      <c r="B28" s="12"/>
      <c r="C28" s="2">
        <v>2022</v>
      </c>
      <c r="D28" s="3">
        <v>1811082000000</v>
      </c>
      <c r="E28" s="5">
        <v>32690887000000</v>
      </c>
      <c r="F28" s="66">
        <f t="shared" si="0"/>
        <v>5.5400209850531131E-2</v>
      </c>
      <c r="H28" s="14"/>
      <c r="I28" s="14"/>
      <c r="J28" s="14"/>
      <c r="K28" s="14"/>
    </row>
    <row r="29" spans="1:11" x14ac:dyDescent="0.25">
      <c r="A29" s="2">
        <v>6</v>
      </c>
      <c r="B29" s="13" t="s">
        <v>8</v>
      </c>
      <c r="C29" s="2">
        <v>2018</v>
      </c>
      <c r="D29" s="3">
        <v>2495655019108</v>
      </c>
      <c r="E29" s="3">
        <v>17591706426634</v>
      </c>
      <c r="F29" s="66">
        <f t="shared" si="0"/>
        <v>0.14186543127672685</v>
      </c>
      <c r="H29" s="14"/>
      <c r="I29" s="14"/>
      <c r="J29" s="14"/>
      <c r="K29" s="14"/>
    </row>
    <row r="30" spans="1:11" x14ac:dyDescent="0.25">
      <c r="A30" s="2"/>
      <c r="B30" s="12"/>
      <c r="C30" s="2">
        <v>2019</v>
      </c>
      <c r="D30" s="3">
        <v>2982004859009</v>
      </c>
      <c r="E30" s="3">
        <v>19037918806473</v>
      </c>
      <c r="F30" s="66">
        <f t="shared" si="0"/>
        <v>0.15663502346669855</v>
      </c>
      <c r="H30" s="14"/>
      <c r="I30" s="14"/>
      <c r="J30" s="14"/>
      <c r="K30" s="14"/>
    </row>
    <row r="31" spans="1:11" x14ac:dyDescent="0.25">
      <c r="A31" s="2"/>
      <c r="B31" s="12"/>
      <c r="C31" s="2">
        <v>2020</v>
      </c>
      <c r="D31" s="3">
        <v>3777791432101</v>
      </c>
      <c r="E31" s="3">
        <v>19777500514550</v>
      </c>
      <c r="F31" s="66">
        <f t="shared" si="0"/>
        <v>0.19101460416202429</v>
      </c>
      <c r="H31" s="14"/>
      <c r="I31" s="14"/>
      <c r="J31" s="14"/>
      <c r="K31" s="14"/>
    </row>
    <row r="32" spans="1:11" x14ac:dyDescent="0.25">
      <c r="A32" s="2"/>
      <c r="B32" s="12"/>
      <c r="C32" s="2">
        <v>2021</v>
      </c>
      <c r="D32" s="3">
        <v>3009380167931</v>
      </c>
      <c r="E32" s="3">
        <v>19917653265528</v>
      </c>
      <c r="F32" s="66">
        <f t="shared" si="0"/>
        <v>0.15109110133669273</v>
      </c>
      <c r="H32" s="14"/>
      <c r="I32" s="14"/>
    </row>
    <row r="33" spans="1:9" x14ac:dyDescent="0.25">
      <c r="A33" s="2"/>
      <c r="B33" s="12"/>
      <c r="C33" s="2">
        <v>2022</v>
      </c>
      <c r="D33" s="3">
        <v>3262074784511</v>
      </c>
      <c r="E33" s="3">
        <v>22276160695411</v>
      </c>
      <c r="F33" s="66">
        <f t="shared" si="0"/>
        <v>0.1464379265850333</v>
      </c>
      <c r="H33" s="14"/>
      <c r="I33" s="14"/>
    </row>
    <row r="34" spans="1:9" x14ac:dyDescent="0.25">
      <c r="A34" s="2">
        <v>7</v>
      </c>
      <c r="B34" s="13" t="s">
        <v>9</v>
      </c>
      <c r="C34" s="2">
        <v>2018</v>
      </c>
      <c r="D34" s="3">
        <v>1444310000000</v>
      </c>
      <c r="E34" s="3">
        <v>5555871000000</v>
      </c>
      <c r="F34" s="66">
        <f t="shared" si="0"/>
        <v>0.25996103941218218</v>
      </c>
      <c r="H34" s="14"/>
      <c r="I34" s="14"/>
    </row>
    <row r="35" spans="1:9" x14ac:dyDescent="0.25">
      <c r="A35" s="2"/>
      <c r="B35" s="12"/>
      <c r="C35" s="2">
        <v>2019</v>
      </c>
      <c r="D35" s="3">
        <v>2040591000000</v>
      </c>
      <c r="E35" s="3">
        <v>6608422000000</v>
      </c>
      <c r="F35" s="66">
        <f t="shared" si="0"/>
        <v>0.30878642435365056</v>
      </c>
      <c r="H35" s="14"/>
      <c r="I35" s="14"/>
    </row>
    <row r="36" spans="1:9" x14ac:dyDescent="0.25">
      <c r="A36" s="2"/>
      <c r="B36" s="12"/>
      <c r="C36" s="2">
        <v>2020</v>
      </c>
      <c r="D36" s="3">
        <v>1649669000000</v>
      </c>
      <c r="E36" s="3">
        <v>8754116000000</v>
      </c>
      <c r="F36" s="66">
        <f t="shared" si="0"/>
        <v>0.18844495549293613</v>
      </c>
      <c r="H36" s="14"/>
      <c r="I36" s="14"/>
    </row>
    <row r="37" spans="1:9" x14ac:dyDescent="0.25">
      <c r="A37" s="2"/>
      <c r="B37" s="12"/>
      <c r="C37" s="2">
        <v>2021</v>
      </c>
      <c r="D37" s="3">
        <v>1598901000000</v>
      </c>
      <c r="E37" s="6">
        <v>7406856000000</v>
      </c>
      <c r="F37" s="66">
        <f t="shared" si="0"/>
        <v>0.21586770419190004</v>
      </c>
      <c r="H37" s="14"/>
      <c r="I37" s="14"/>
    </row>
    <row r="38" spans="1:9" x14ac:dyDescent="0.25">
      <c r="A38" s="2"/>
      <c r="B38" s="12"/>
      <c r="C38" s="2">
        <v>2022</v>
      </c>
      <c r="D38" s="3">
        <v>1248642000000</v>
      </c>
      <c r="E38" s="3">
        <v>7376375000000</v>
      </c>
      <c r="F38" s="66">
        <f t="shared" si="0"/>
        <v>0.16927582993001306</v>
      </c>
      <c r="H38" s="14"/>
      <c r="I38" s="14"/>
    </row>
    <row r="39" spans="1:9" x14ac:dyDescent="0.25">
      <c r="A39" s="2">
        <v>8</v>
      </c>
      <c r="B39" s="13" t="s">
        <v>10</v>
      </c>
      <c r="C39" s="2">
        <v>2018</v>
      </c>
      <c r="D39" s="3">
        <v>4703806000000</v>
      </c>
      <c r="E39" s="3">
        <v>34367153000000</v>
      </c>
      <c r="F39" s="66">
        <f t="shared" si="0"/>
        <v>0.13686923673892917</v>
      </c>
      <c r="H39" s="14"/>
      <c r="I39" s="14"/>
    </row>
    <row r="40" spans="1:9" x14ac:dyDescent="0.25">
      <c r="A40" s="2"/>
      <c r="B40" s="12"/>
      <c r="C40" s="2">
        <v>2019</v>
      </c>
      <c r="D40" s="3">
        <v>8340556000000</v>
      </c>
      <c r="E40" s="3">
        <v>38709314000000</v>
      </c>
      <c r="F40" s="66">
        <f t="shared" si="0"/>
        <v>0.21546638620358913</v>
      </c>
      <c r="H40" s="14"/>
      <c r="I40" s="14"/>
    </row>
    <row r="41" spans="1:9" x14ac:dyDescent="0.25">
      <c r="A41" s="2"/>
      <c r="B41" s="12"/>
      <c r="C41" s="2">
        <v>2020</v>
      </c>
      <c r="D41" s="3">
        <v>9527917000000</v>
      </c>
      <c r="E41" s="3">
        <v>103588325000000</v>
      </c>
      <c r="F41" s="66">
        <f t="shared" si="0"/>
        <v>9.1978676168380943E-2</v>
      </c>
      <c r="H41" s="14"/>
      <c r="I41" s="14"/>
    </row>
    <row r="42" spans="1:9" x14ac:dyDescent="0.25">
      <c r="A42" s="2"/>
      <c r="B42" s="12"/>
      <c r="C42" s="2">
        <v>2021</v>
      </c>
      <c r="D42" s="3">
        <v>20377977000000</v>
      </c>
      <c r="E42" s="15">
        <v>118015311000000</v>
      </c>
      <c r="F42" s="66">
        <f t="shared" si="0"/>
        <v>0.17267231537440086</v>
      </c>
      <c r="H42" s="14"/>
      <c r="I42" s="14"/>
    </row>
    <row r="43" spans="1:9" x14ac:dyDescent="0.25">
      <c r="A43" s="2"/>
      <c r="B43" s="12"/>
      <c r="C43" s="2">
        <v>2022</v>
      </c>
      <c r="D43" s="3">
        <v>15741068000000</v>
      </c>
      <c r="E43" s="15">
        <v>115305536000000</v>
      </c>
      <c r="F43" s="66">
        <f t="shared" si="0"/>
        <v>0.13651615131471223</v>
      </c>
      <c r="H43" s="14"/>
      <c r="I43" s="14"/>
    </row>
    <row r="44" spans="1:9" x14ac:dyDescent="0.25">
      <c r="A44" s="2">
        <v>9</v>
      </c>
      <c r="B44" s="12" t="s">
        <v>27</v>
      </c>
      <c r="C44" s="2">
        <v>2018</v>
      </c>
      <c r="D44" s="3">
        <v>2803131000000</v>
      </c>
      <c r="E44" s="10">
        <v>27645118000000</v>
      </c>
      <c r="F44" s="66">
        <f t="shared" si="0"/>
        <v>0.10139696274763595</v>
      </c>
      <c r="H44" s="14"/>
      <c r="I44" s="14"/>
    </row>
    <row r="45" spans="1:9" x14ac:dyDescent="0.25">
      <c r="A45" s="2"/>
      <c r="B45" s="12"/>
      <c r="C45" s="2">
        <v>2019</v>
      </c>
      <c r="D45" s="3">
        <v>1961373000000</v>
      </c>
      <c r="E45" s="10">
        <v>29353041000000</v>
      </c>
      <c r="F45" s="66">
        <f t="shared" si="0"/>
        <v>6.6820095403403001E-2</v>
      </c>
      <c r="H45" s="14"/>
      <c r="I45" s="14"/>
    </row>
    <row r="46" spans="1:9" x14ac:dyDescent="0.25">
      <c r="A46" s="2"/>
      <c r="B46" s="12"/>
      <c r="C46" s="2">
        <v>2020</v>
      </c>
      <c r="D46" s="3">
        <v>2677813000000</v>
      </c>
      <c r="E46" s="8">
        <v>31159291000000</v>
      </c>
      <c r="F46" s="66">
        <f t="shared" si="0"/>
        <v>8.5939471472569764E-2</v>
      </c>
      <c r="H46" s="14"/>
      <c r="I46" s="14"/>
    </row>
    <row r="47" spans="1:9" x14ac:dyDescent="0.25">
      <c r="A47" s="2"/>
      <c r="B47" s="12"/>
      <c r="C47" s="2">
        <v>2021</v>
      </c>
      <c r="D47" s="3">
        <v>1666307000000</v>
      </c>
      <c r="E47" s="8">
        <v>35446051000000</v>
      </c>
      <c r="F47" s="66">
        <f t="shared" si="0"/>
        <v>4.7009665477262895E-2</v>
      </c>
      <c r="H47" s="14"/>
      <c r="I47" s="14"/>
    </row>
    <row r="48" spans="1:9" x14ac:dyDescent="0.25">
      <c r="A48" s="2"/>
      <c r="B48" s="12"/>
      <c r="C48" s="59">
        <v>2022</v>
      </c>
      <c r="D48" s="58">
        <v>16927300000000</v>
      </c>
      <c r="E48" s="60">
        <v>39847545000000</v>
      </c>
      <c r="F48" s="67">
        <f t="shared" si="0"/>
        <v>0.42480157811478725</v>
      </c>
      <c r="H48" s="14"/>
      <c r="I48" s="14"/>
    </row>
    <row r="49" spans="1:9" x14ac:dyDescent="0.25">
      <c r="A49" s="2">
        <v>10</v>
      </c>
      <c r="B49" s="13" t="s">
        <v>11</v>
      </c>
      <c r="C49" s="2">
        <v>2018</v>
      </c>
      <c r="D49" s="3">
        <v>217697179498</v>
      </c>
      <c r="E49" s="3">
        <v>4212408305683</v>
      </c>
      <c r="F49" s="66">
        <f t="shared" si="0"/>
        <v>5.167998059549514E-2</v>
      </c>
      <c r="H49" s="14"/>
      <c r="I49" s="14"/>
    </row>
    <row r="50" spans="1:9" x14ac:dyDescent="0.25">
      <c r="A50" s="2"/>
      <c r="B50" s="12"/>
      <c r="C50" s="2">
        <v>2019</v>
      </c>
      <c r="D50" s="3">
        <v>485136396267</v>
      </c>
      <c r="E50" s="3">
        <v>5063067672414</v>
      </c>
      <c r="F50" s="66">
        <f t="shared" si="0"/>
        <v>9.5818667190694234E-2</v>
      </c>
      <c r="H50" s="14"/>
      <c r="I50" s="14"/>
    </row>
    <row r="51" spans="1:9" x14ac:dyDescent="0.25">
      <c r="A51" s="2"/>
      <c r="B51" s="12"/>
      <c r="C51" s="2">
        <v>2020</v>
      </c>
      <c r="D51" s="3">
        <v>859338834174</v>
      </c>
      <c r="E51" s="3">
        <v>6570969641033</v>
      </c>
      <c r="F51" s="66">
        <f t="shared" si="0"/>
        <v>0.13077808620630094</v>
      </c>
      <c r="H51" s="14"/>
      <c r="I51" s="14"/>
    </row>
    <row r="52" spans="1:9" x14ac:dyDescent="0.25">
      <c r="A52" s="2"/>
      <c r="B52" s="12"/>
      <c r="C52" s="2">
        <v>2021</v>
      </c>
      <c r="D52" s="3">
        <v>904325920495</v>
      </c>
      <c r="E52" s="5">
        <v>6766602280143</v>
      </c>
      <c r="F52" s="66">
        <f t="shared" si="0"/>
        <v>0.13364549637397763</v>
      </c>
      <c r="H52" s="14"/>
      <c r="I52" s="14"/>
    </row>
    <row r="53" spans="1:9" x14ac:dyDescent="0.25">
      <c r="A53" s="2"/>
      <c r="B53" s="12"/>
      <c r="C53" s="2">
        <v>2022</v>
      </c>
      <c r="D53" s="3">
        <v>1073175070556</v>
      </c>
      <c r="E53" s="6">
        <v>7327371934290</v>
      </c>
      <c r="F53" s="66">
        <f t="shared" si="0"/>
        <v>0.14646111596080558</v>
      </c>
      <c r="H53" s="14"/>
      <c r="I53" s="14"/>
    </row>
    <row r="54" spans="1:9" x14ac:dyDescent="0.25">
      <c r="A54" s="2">
        <v>11</v>
      </c>
      <c r="B54" s="12" t="s">
        <v>12</v>
      </c>
      <c r="C54" s="2">
        <v>2018</v>
      </c>
      <c r="D54" s="3">
        <v>8786237000000</v>
      </c>
      <c r="E54" s="3">
        <v>96537796000000</v>
      </c>
      <c r="F54" s="66">
        <f t="shared" si="0"/>
        <v>9.1013440994654568E-2</v>
      </c>
      <c r="H54" s="14"/>
      <c r="I54" s="14"/>
    </row>
    <row r="55" spans="1:9" x14ac:dyDescent="0.25">
      <c r="A55" s="2"/>
      <c r="B55" s="12"/>
      <c r="C55" s="2">
        <v>2019</v>
      </c>
      <c r="D55" s="3">
        <v>13726510000000</v>
      </c>
      <c r="E55" s="3">
        <v>96198559000000</v>
      </c>
      <c r="F55" s="66">
        <f t="shared" si="0"/>
        <v>0.14268935151097223</v>
      </c>
      <c r="H55" s="14"/>
      <c r="I55" s="14"/>
    </row>
    <row r="56" spans="1:9" x14ac:dyDescent="0.25">
      <c r="A56" s="2"/>
      <c r="B56" s="12"/>
      <c r="C56" s="2">
        <v>2020</v>
      </c>
      <c r="D56" s="3">
        <v>17329459000000</v>
      </c>
      <c r="E56" s="3">
        <v>163136516000000</v>
      </c>
      <c r="F56" s="66">
        <f t="shared" si="0"/>
        <v>0.10622673221732895</v>
      </c>
    </row>
    <row r="57" spans="1:9" x14ac:dyDescent="0.25">
      <c r="A57" s="2"/>
      <c r="B57" s="12"/>
      <c r="C57" s="2">
        <v>2021</v>
      </c>
      <c r="D57" s="3">
        <v>29478126000000</v>
      </c>
      <c r="E57" s="5">
        <v>179271840000000</v>
      </c>
      <c r="F57" s="66">
        <f t="shared" si="0"/>
        <v>0.16443255114690628</v>
      </c>
    </row>
    <row r="58" spans="1:9" x14ac:dyDescent="0.25">
      <c r="A58" s="2"/>
      <c r="B58" s="12"/>
      <c r="C58" s="2">
        <v>2022</v>
      </c>
      <c r="D58" s="3">
        <v>25945916000000</v>
      </c>
      <c r="E58" s="15">
        <v>180433300000000</v>
      </c>
      <c r="F58" s="66">
        <f t="shared" si="0"/>
        <v>0.14379782445923231</v>
      </c>
    </row>
    <row r="59" spans="1:9" x14ac:dyDescent="0.25">
      <c r="A59" s="2">
        <v>12</v>
      </c>
      <c r="B59" s="22" t="s">
        <v>24</v>
      </c>
      <c r="C59" s="23">
        <v>2018</v>
      </c>
      <c r="D59" s="3">
        <v>53643000000</v>
      </c>
      <c r="E59" s="7">
        <v>23038028000000</v>
      </c>
      <c r="F59" s="66">
        <f t="shared" si="0"/>
        <v>2.328454501400901E-3</v>
      </c>
    </row>
    <row r="60" spans="1:9" x14ac:dyDescent="0.25">
      <c r="A60" s="1"/>
      <c r="B60" s="24"/>
      <c r="C60" s="23">
        <v>2019</v>
      </c>
      <c r="D60" s="3">
        <v>78895000000</v>
      </c>
      <c r="E60" s="7">
        <v>26650895000000</v>
      </c>
      <c r="F60" s="66">
        <f t="shared" si="0"/>
        <v>2.9603133403212161E-3</v>
      </c>
    </row>
    <row r="61" spans="1:9" x14ac:dyDescent="0.25">
      <c r="A61" s="1"/>
      <c r="B61" s="24"/>
      <c r="C61" s="23">
        <v>2020</v>
      </c>
      <c r="D61" s="3">
        <v>87465000000</v>
      </c>
      <c r="E61" s="7">
        <v>25951760000000</v>
      </c>
      <c r="F61" s="66">
        <f t="shared" si="0"/>
        <v>3.3702916488130286E-3</v>
      </c>
    </row>
    <row r="62" spans="1:9" x14ac:dyDescent="0.25">
      <c r="A62" s="1"/>
      <c r="B62" s="24"/>
      <c r="C62" s="23">
        <v>2021</v>
      </c>
      <c r="D62" s="3">
        <v>268455000000</v>
      </c>
      <c r="E62" s="8">
        <v>28589656000000</v>
      </c>
      <c r="F62" s="66">
        <f t="shared" si="0"/>
        <v>9.3899345973242915E-3</v>
      </c>
    </row>
    <row r="63" spans="1:9" x14ac:dyDescent="0.25">
      <c r="A63" s="1"/>
      <c r="B63" s="24"/>
      <c r="C63" s="23">
        <v>2022</v>
      </c>
      <c r="D63" s="3">
        <v>144360000000</v>
      </c>
      <c r="E63" s="8">
        <v>32690887000000</v>
      </c>
      <c r="F63" s="66">
        <f>D63/E63</f>
        <v>4.4159095469021685E-3</v>
      </c>
    </row>
    <row r="64" spans="1:9" x14ac:dyDescent="0.25">
      <c r="A64" s="1">
        <v>13</v>
      </c>
      <c r="B64" s="22" t="s">
        <v>19</v>
      </c>
      <c r="C64" s="23">
        <v>2018</v>
      </c>
      <c r="D64" s="3">
        <v>307896000000</v>
      </c>
      <c r="E64" s="3">
        <v>2889501000000</v>
      </c>
      <c r="F64" s="66">
        <f t="shared" si="0"/>
        <v>0.10655680686734492</v>
      </c>
    </row>
    <row r="65" spans="1:6" x14ac:dyDescent="0.25">
      <c r="A65" s="1"/>
      <c r="B65" s="12"/>
      <c r="C65" s="2">
        <v>2019</v>
      </c>
      <c r="D65" s="3">
        <v>777970000000</v>
      </c>
      <c r="E65" s="3">
        <v>2896950000000</v>
      </c>
      <c r="F65" s="66">
        <f t="shared" si="0"/>
        <v>0.26854795560848477</v>
      </c>
    </row>
    <row r="66" spans="1:6" x14ac:dyDescent="0.25">
      <c r="A66" s="1"/>
      <c r="B66" s="12"/>
      <c r="C66" s="2">
        <v>2020</v>
      </c>
      <c r="D66" s="3">
        <v>633252000000</v>
      </c>
      <c r="E66" s="3">
        <v>2907425000000</v>
      </c>
      <c r="F66" s="66">
        <f t="shared" si="0"/>
        <v>0.21780510245320173</v>
      </c>
    </row>
    <row r="67" spans="1:6" x14ac:dyDescent="0.25">
      <c r="A67" s="1"/>
      <c r="B67" s="12"/>
      <c r="C67" s="2">
        <v>2021</v>
      </c>
      <c r="D67" s="3">
        <v>638197000000</v>
      </c>
      <c r="E67" s="6">
        <v>2922017000000</v>
      </c>
      <c r="F67" s="66">
        <f t="shared" si="0"/>
        <v>0.21840974915614797</v>
      </c>
    </row>
    <row r="68" spans="1:6" x14ac:dyDescent="0.25">
      <c r="A68" s="1"/>
      <c r="B68" s="12"/>
      <c r="C68" s="2">
        <v>2022</v>
      </c>
      <c r="D68" s="3">
        <v>842329000000</v>
      </c>
      <c r="E68" s="3">
        <v>3374502000000</v>
      </c>
      <c r="F68" s="66">
        <f t="shared" si="0"/>
        <v>0.24961579516029328</v>
      </c>
    </row>
    <row r="69" spans="1:6" x14ac:dyDescent="0.25">
      <c r="A69" s="1">
        <v>14</v>
      </c>
      <c r="B69" s="27" t="s">
        <v>25</v>
      </c>
      <c r="C69" s="2">
        <v>2018</v>
      </c>
      <c r="D69" s="3">
        <v>281133628265</v>
      </c>
      <c r="E69" s="10">
        <v>1004275813783</v>
      </c>
      <c r="F69" s="66">
        <f t="shared" ref="F69:F93" si="1">D69/E69</f>
        <v>0.27993667118796733</v>
      </c>
    </row>
    <row r="70" spans="1:6" x14ac:dyDescent="0.25">
      <c r="A70" s="1"/>
      <c r="B70" s="24"/>
      <c r="C70" s="2">
        <v>2019</v>
      </c>
      <c r="D70" s="3">
        <v>348062973183</v>
      </c>
      <c r="E70" s="10">
        <v>1057529235986</v>
      </c>
      <c r="F70" s="66">
        <f t="shared" si="1"/>
        <v>0.32912846410196817</v>
      </c>
    </row>
    <row r="71" spans="1:6" x14ac:dyDescent="0.25">
      <c r="A71" s="1"/>
      <c r="B71" s="24"/>
      <c r="C71" s="2">
        <v>2020</v>
      </c>
      <c r="D71" s="3">
        <v>478735929325</v>
      </c>
      <c r="E71" s="10">
        <v>1086873666641</v>
      </c>
      <c r="F71" s="66">
        <f t="shared" si="1"/>
        <v>0.44047063059733599</v>
      </c>
    </row>
    <row r="72" spans="1:6" x14ac:dyDescent="0.25">
      <c r="A72" s="1"/>
      <c r="B72" s="24"/>
      <c r="C72" s="2">
        <v>2021</v>
      </c>
      <c r="D72" s="3">
        <v>610486190679</v>
      </c>
      <c r="E72" s="9">
        <v>1147260611703</v>
      </c>
      <c r="F72" s="66">
        <f t="shared" si="1"/>
        <v>0.53212512000459156</v>
      </c>
    </row>
    <row r="73" spans="1:6" x14ac:dyDescent="0.25">
      <c r="A73" s="1"/>
      <c r="B73" s="24"/>
      <c r="C73" s="2">
        <v>2022</v>
      </c>
      <c r="D73" s="3">
        <v>506458110482</v>
      </c>
      <c r="E73" s="8">
        <v>1074777460412</v>
      </c>
      <c r="F73" s="66">
        <f t="shared" si="1"/>
        <v>0.47122137292296473</v>
      </c>
    </row>
    <row r="74" spans="1:6" x14ac:dyDescent="0.25">
      <c r="A74" s="1">
        <v>15</v>
      </c>
      <c r="B74" s="11" t="s">
        <v>17</v>
      </c>
      <c r="C74" s="2">
        <v>2018</v>
      </c>
      <c r="D74" s="3">
        <v>1010163064</v>
      </c>
      <c r="E74" s="4">
        <v>1168956042706</v>
      </c>
      <c r="F74" s="66">
        <f t="shared" si="1"/>
        <v>8.641582977419644E-4</v>
      </c>
    </row>
    <row r="75" spans="1:6" x14ac:dyDescent="0.25">
      <c r="A75" s="1"/>
      <c r="B75" s="12"/>
      <c r="C75" s="2">
        <v>2019</v>
      </c>
      <c r="D75" s="3">
        <v>366378768108</v>
      </c>
      <c r="E75" s="4">
        <v>1393079542074</v>
      </c>
      <c r="F75" s="66">
        <f t="shared" si="1"/>
        <v>0.26299917344456852</v>
      </c>
    </row>
    <row r="76" spans="1:6" x14ac:dyDescent="0.25">
      <c r="A76" s="1"/>
      <c r="B76" s="12"/>
      <c r="C76" s="2">
        <v>2020</v>
      </c>
      <c r="D76" s="3">
        <v>441806177838</v>
      </c>
      <c r="E76" s="4">
        <v>1566673828068</v>
      </c>
      <c r="F76" s="66">
        <f t="shared" si="1"/>
        <v>0.28200265423647825</v>
      </c>
    </row>
    <row r="77" spans="1:6" x14ac:dyDescent="0.25">
      <c r="A77" s="1"/>
      <c r="B77" s="12"/>
      <c r="C77" s="2">
        <v>2021</v>
      </c>
      <c r="D77" s="3">
        <v>234899763801</v>
      </c>
      <c r="E77" s="5">
        <v>1697387196209</v>
      </c>
      <c r="F77" s="66">
        <f t="shared" si="1"/>
        <v>0.1383890277513774</v>
      </c>
    </row>
    <row r="78" spans="1:6" x14ac:dyDescent="0.25">
      <c r="A78" s="1"/>
      <c r="B78" s="12"/>
      <c r="C78" s="2">
        <v>2022</v>
      </c>
      <c r="D78" s="3">
        <v>118054324561</v>
      </c>
      <c r="E78" s="5">
        <v>1718287453575</v>
      </c>
      <c r="F78" s="66">
        <f t="shared" si="1"/>
        <v>6.8704642122236828E-2</v>
      </c>
    </row>
    <row r="79" spans="1:6" x14ac:dyDescent="0.25">
      <c r="A79" s="1">
        <v>16</v>
      </c>
      <c r="B79" s="11" t="s">
        <v>18</v>
      </c>
      <c r="C79" s="2">
        <v>2018</v>
      </c>
      <c r="D79" s="3">
        <v>2681860260000</v>
      </c>
      <c r="E79" s="4">
        <v>833933861594</v>
      </c>
      <c r="F79" s="66">
        <f t="shared" si="1"/>
        <v>3.2159148147238339</v>
      </c>
    </row>
    <row r="80" spans="1:6" x14ac:dyDescent="0.25">
      <c r="A80" s="1"/>
      <c r="B80" s="12"/>
      <c r="C80" s="2">
        <v>2019</v>
      </c>
      <c r="D80" s="3">
        <v>684350182800</v>
      </c>
      <c r="E80" s="4">
        <v>1245144303719</v>
      </c>
      <c r="F80" s="66">
        <f t="shared" si="1"/>
        <v>0.54961515766163105</v>
      </c>
    </row>
    <row r="81" spans="1:6" x14ac:dyDescent="0.25">
      <c r="A81" s="1"/>
      <c r="B81" s="12"/>
      <c r="C81" s="2">
        <v>2020</v>
      </c>
      <c r="D81" s="3">
        <v>2289046801000</v>
      </c>
      <c r="E81" s="4">
        <v>1310940121622</v>
      </c>
      <c r="F81" s="66">
        <f t="shared" si="1"/>
        <v>1.7461108735979551</v>
      </c>
    </row>
    <row r="82" spans="1:6" x14ac:dyDescent="0.25">
      <c r="A82" s="1"/>
      <c r="B82" s="12"/>
      <c r="C82" s="2">
        <v>2021</v>
      </c>
      <c r="D82" s="3">
        <v>476105033100</v>
      </c>
      <c r="E82" s="5">
        <v>1348181576913</v>
      </c>
      <c r="F82" s="66">
        <f t="shared" si="1"/>
        <v>0.35314607561257583</v>
      </c>
    </row>
    <row r="83" spans="1:6" x14ac:dyDescent="0.25">
      <c r="A83" s="1"/>
      <c r="B83" s="12"/>
      <c r="C83" s="2">
        <v>2022</v>
      </c>
      <c r="D83" s="3">
        <v>248625476600</v>
      </c>
      <c r="E83" s="5">
        <v>1693523611414</v>
      </c>
      <c r="F83" s="66">
        <f t="shared" si="1"/>
        <v>0.1468095720215033</v>
      </c>
    </row>
    <row r="84" spans="1:6" x14ac:dyDescent="0.25">
      <c r="A84" s="1">
        <v>17</v>
      </c>
      <c r="B84" s="21" t="s">
        <v>26</v>
      </c>
      <c r="C84" s="2">
        <v>2018</v>
      </c>
      <c r="D84" s="3">
        <v>2304638750000</v>
      </c>
      <c r="E84" s="20">
        <v>11296112298000</v>
      </c>
      <c r="F84" s="66">
        <f t="shared" si="1"/>
        <v>0.20402052398222362</v>
      </c>
    </row>
    <row r="85" spans="1:6" x14ac:dyDescent="0.25">
      <c r="A85" s="1"/>
      <c r="B85" s="21"/>
      <c r="C85" s="2">
        <v>2019</v>
      </c>
      <c r="D85" s="3">
        <v>2202460781000</v>
      </c>
      <c r="E85" s="20">
        <v>11845204657000</v>
      </c>
      <c r="F85" s="66">
        <f t="shared" si="1"/>
        <v>0.18593691242797072</v>
      </c>
    </row>
    <row r="86" spans="1:6" x14ac:dyDescent="0.25">
      <c r="A86" s="1"/>
      <c r="B86" s="21"/>
      <c r="C86" s="2">
        <v>2020</v>
      </c>
      <c r="D86" s="3">
        <v>1907844191000</v>
      </c>
      <c r="E86" s="20">
        <v>12775930059000</v>
      </c>
      <c r="F86" s="66">
        <f t="shared" si="1"/>
        <v>0.14933113927435912</v>
      </c>
    </row>
    <row r="87" spans="1:6" x14ac:dyDescent="0.25">
      <c r="A87" s="1"/>
      <c r="B87" s="21"/>
      <c r="C87" s="2">
        <v>2021</v>
      </c>
      <c r="D87" s="3">
        <v>1833309839000</v>
      </c>
      <c r="E87" s="20">
        <v>13850610076000</v>
      </c>
      <c r="F87" s="66">
        <f t="shared" si="1"/>
        <v>0.13236311100669237</v>
      </c>
    </row>
    <row r="88" spans="1:6" x14ac:dyDescent="0.25">
      <c r="A88" s="1"/>
      <c r="B88" s="21"/>
      <c r="C88" s="2">
        <v>2022</v>
      </c>
      <c r="D88" s="3">
        <v>946867315000</v>
      </c>
      <c r="E88" s="20">
        <v>13969704123000</v>
      </c>
      <c r="F88" s="66">
        <f t="shared" si="1"/>
        <v>6.7780055086568272E-2</v>
      </c>
    </row>
    <row r="89" spans="1:6" x14ac:dyDescent="0.25">
      <c r="A89" s="1">
        <v>18</v>
      </c>
      <c r="B89" s="11" t="s">
        <v>21</v>
      </c>
      <c r="C89" s="2">
        <v>2018</v>
      </c>
      <c r="D89" s="14">
        <v>936342137000</v>
      </c>
      <c r="E89" s="10">
        <v>1523517170000</v>
      </c>
      <c r="F89" s="66">
        <f t="shared" si="1"/>
        <v>0.61459244138351254</v>
      </c>
    </row>
    <row r="90" spans="1:6" x14ac:dyDescent="0.25">
      <c r="A90" s="1"/>
      <c r="B90" s="12"/>
      <c r="C90" s="2">
        <v>2019</v>
      </c>
      <c r="D90" s="14">
        <v>844219288000</v>
      </c>
      <c r="E90" s="10">
        <v>1425983722000</v>
      </c>
      <c r="F90" s="66">
        <f t="shared" si="1"/>
        <v>0.59202589410764672</v>
      </c>
    </row>
    <row r="91" spans="1:6" x14ac:dyDescent="0.25">
      <c r="A91" s="1"/>
      <c r="B91" s="12"/>
      <c r="C91" s="2">
        <v>2020</v>
      </c>
      <c r="D91" s="14">
        <v>697228431000</v>
      </c>
      <c r="E91" s="10">
        <v>1225580913000</v>
      </c>
      <c r="F91" s="66">
        <f t="shared" si="1"/>
        <v>0.56889628714379303</v>
      </c>
    </row>
    <row r="92" spans="1:6" x14ac:dyDescent="0.25">
      <c r="A92" s="1"/>
      <c r="B92" s="12"/>
      <c r="C92" s="2">
        <v>2021</v>
      </c>
      <c r="D92" s="3">
        <v>812799484000</v>
      </c>
      <c r="E92" s="8">
        <v>1308722065000</v>
      </c>
      <c r="F92" s="66">
        <f t="shared" si="1"/>
        <v>0.62106348302456416</v>
      </c>
    </row>
    <row r="93" spans="1:6" x14ac:dyDescent="0.25">
      <c r="A93" s="1"/>
      <c r="B93" s="12"/>
      <c r="C93" s="2">
        <v>2022</v>
      </c>
      <c r="D93" s="3">
        <v>748590604000</v>
      </c>
      <c r="E93" s="8">
        <v>1307186367000</v>
      </c>
      <c r="F93" s="66">
        <f t="shared" si="1"/>
        <v>0.57267320322351556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5A808-0593-4081-8175-D64C5947CD9C}">
  <dimension ref="A3:E164"/>
  <sheetViews>
    <sheetView zoomScale="96" zoomScaleNormal="96" workbookViewId="0">
      <selection activeCell="F15" sqref="F15"/>
    </sheetView>
  </sheetViews>
  <sheetFormatPr defaultRowHeight="15" x14ac:dyDescent="0.25"/>
  <cols>
    <col min="1" max="1" width="3.5703125" style="25" bestFit="1" customWidth="1"/>
    <col min="2" max="2" width="11.28515625" style="25" bestFit="1" customWidth="1"/>
    <col min="3" max="3" width="9.140625" style="25"/>
    <col min="4" max="4" width="20" style="25" bestFit="1" customWidth="1"/>
    <col min="5" max="5" width="10.5703125" style="25" bestFit="1" customWidth="1"/>
    <col min="6" max="16384" width="9.140625" style="25"/>
  </cols>
  <sheetData>
    <row r="3" spans="1:5" x14ac:dyDescent="0.25">
      <c r="A3" s="2" t="s">
        <v>4</v>
      </c>
      <c r="B3" s="2" t="s">
        <v>3</v>
      </c>
      <c r="C3" s="2" t="s">
        <v>0</v>
      </c>
      <c r="D3" s="2" t="s">
        <v>2</v>
      </c>
      <c r="E3" s="24" t="s">
        <v>20</v>
      </c>
    </row>
    <row r="4" spans="1:5" x14ac:dyDescent="0.25">
      <c r="A4" s="2">
        <v>1</v>
      </c>
      <c r="B4" s="27" t="s">
        <v>23</v>
      </c>
      <c r="C4" s="23">
        <v>2018</v>
      </c>
      <c r="D4" s="20">
        <v>3485510411961</v>
      </c>
      <c r="E4" s="68">
        <f>LN(D4)</f>
        <v>28.879635609090034</v>
      </c>
    </row>
    <row r="5" spans="1:5" x14ac:dyDescent="0.25">
      <c r="A5" s="2"/>
      <c r="B5" s="24"/>
      <c r="C5" s="23">
        <v>2019</v>
      </c>
      <c r="D5" s="20">
        <v>2995872438975</v>
      </c>
      <c r="E5" s="68">
        <f t="shared" ref="E5:E68" si="0">LN(D5)</f>
        <v>28.728256603565942</v>
      </c>
    </row>
    <row r="6" spans="1:5" x14ac:dyDescent="0.25">
      <c r="A6" s="2"/>
      <c r="B6" s="24"/>
      <c r="C6" s="23">
        <v>2020</v>
      </c>
      <c r="D6" s="20">
        <v>3361956197960</v>
      </c>
      <c r="E6" s="68">
        <f t="shared" si="0"/>
        <v>28.843544122263769</v>
      </c>
    </row>
    <row r="7" spans="1:5" x14ac:dyDescent="0.25">
      <c r="A7" s="2"/>
      <c r="B7" s="24"/>
      <c r="C7" s="23">
        <v>2021</v>
      </c>
      <c r="D7" s="20">
        <v>3403961007490</v>
      </c>
      <c r="E7" s="68">
        <f t="shared" si="0"/>
        <v>28.855960871665136</v>
      </c>
    </row>
    <row r="8" spans="1:5" x14ac:dyDescent="0.25">
      <c r="A8" s="2"/>
      <c r="B8" s="24"/>
      <c r="C8" s="23">
        <v>2022</v>
      </c>
      <c r="D8" s="20">
        <v>4181760862637</v>
      </c>
      <c r="E8" s="68">
        <f t="shared" si="0"/>
        <v>29.061753532764616</v>
      </c>
    </row>
    <row r="9" spans="1:5" x14ac:dyDescent="0.25">
      <c r="A9" s="2">
        <v>2</v>
      </c>
      <c r="B9" s="12" t="s">
        <v>5</v>
      </c>
      <c r="C9" s="2">
        <v>2018</v>
      </c>
      <c r="D9" s="4">
        <v>881275000000</v>
      </c>
      <c r="E9" s="68">
        <f t="shared" si="0"/>
        <v>27.50463555946483</v>
      </c>
    </row>
    <row r="10" spans="1:5" x14ac:dyDescent="0.25">
      <c r="A10" s="2"/>
      <c r="B10" s="12"/>
      <c r="C10" s="2">
        <v>2019</v>
      </c>
      <c r="D10" s="4">
        <v>822375000000</v>
      </c>
      <c r="E10" s="68">
        <f t="shared" si="0"/>
        <v>27.435462332352571</v>
      </c>
    </row>
    <row r="11" spans="1:5" x14ac:dyDescent="0.25">
      <c r="A11" s="2"/>
      <c r="B11" s="12"/>
      <c r="C11" s="2">
        <v>2020</v>
      </c>
      <c r="D11" s="3">
        <v>958791000000</v>
      </c>
      <c r="E11" s="68">
        <f t="shared" si="0"/>
        <v>27.588938952729169</v>
      </c>
    </row>
    <row r="12" spans="1:5" x14ac:dyDescent="0.25">
      <c r="A12" s="2"/>
      <c r="B12" s="12"/>
      <c r="C12" s="2">
        <v>2021</v>
      </c>
      <c r="D12" s="5">
        <v>1304108000000</v>
      </c>
      <c r="E12" s="68">
        <f t="shared" si="0"/>
        <v>27.896540398089339</v>
      </c>
    </row>
    <row r="13" spans="1:5" x14ac:dyDescent="0.25">
      <c r="A13" s="2"/>
      <c r="B13" s="12"/>
      <c r="C13" s="2">
        <v>2022</v>
      </c>
      <c r="D13" s="5">
        <v>1645582000000</v>
      </c>
      <c r="E13" s="68">
        <f t="shared" si="0"/>
        <v>28.129115236965735</v>
      </c>
    </row>
    <row r="14" spans="1:5" x14ac:dyDescent="0.25">
      <c r="A14" s="2">
        <v>3</v>
      </c>
      <c r="B14" s="12" t="s">
        <v>6</v>
      </c>
      <c r="C14" s="2">
        <v>2018</v>
      </c>
      <c r="D14" s="3">
        <v>2765010000000</v>
      </c>
      <c r="E14" s="68">
        <f t="shared" si="0"/>
        <v>28.648065367532833</v>
      </c>
    </row>
    <row r="15" spans="1:5" x14ac:dyDescent="0.25">
      <c r="A15" s="2"/>
      <c r="B15" s="12"/>
      <c r="C15" s="2">
        <v>2019</v>
      </c>
      <c r="D15" s="3">
        <v>2941056000000</v>
      </c>
      <c r="E15" s="68">
        <f t="shared" si="0"/>
        <v>28.709789816461594</v>
      </c>
    </row>
    <row r="16" spans="1:5" x14ac:dyDescent="0.25">
      <c r="A16" s="2"/>
      <c r="B16" s="12"/>
      <c r="C16" s="2">
        <v>2020</v>
      </c>
      <c r="D16" s="3">
        <v>2914979000000</v>
      </c>
      <c r="E16" s="68">
        <f t="shared" si="0"/>
        <v>28.700883731588416</v>
      </c>
    </row>
    <row r="17" spans="1:5" x14ac:dyDescent="0.25">
      <c r="A17" s="2"/>
      <c r="B17" s="12"/>
      <c r="C17" s="2">
        <v>2021</v>
      </c>
      <c r="D17" s="5">
        <v>3132202000000</v>
      </c>
      <c r="E17" s="68">
        <f t="shared" si="0"/>
        <v>28.772757387507369</v>
      </c>
    </row>
    <row r="18" spans="1:5" x14ac:dyDescent="0.25">
      <c r="A18" s="2"/>
      <c r="B18" s="12"/>
      <c r="C18" s="2">
        <v>2022</v>
      </c>
      <c r="D18" s="5">
        <v>3410481000000</v>
      </c>
      <c r="E18" s="68">
        <f t="shared" si="0"/>
        <v>28.857874452995027</v>
      </c>
    </row>
    <row r="19" spans="1:5" x14ac:dyDescent="0.25">
      <c r="A19" s="2">
        <v>4</v>
      </c>
      <c r="B19" s="27" t="s">
        <v>22</v>
      </c>
      <c r="C19" s="23">
        <v>2018</v>
      </c>
      <c r="D19" s="7">
        <v>2631189810030</v>
      </c>
      <c r="E19" s="68">
        <f t="shared" si="0"/>
        <v>28.598457259067484</v>
      </c>
    </row>
    <row r="20" spans="1:5" x14ac:dyDescent="0.25">
      <c r="A20" s="2"/>
      <c r="B20" s="24"/>
      <c r="C20" s="23">
        <v>2019</v>
      </c>
      <c r="D20" s="7">
        <v>2881563083954</v>
      </c>
      <c r="E20" s="68">
        <f t="shared" si="0"/>
        <v>28.689354000331711</v>
      </c>
    </row>
    <row r="21" spans="1:5" x14ac:dyDescent="0.25">
      <c r="A21" s="2"/>
      <c r="B21" s="24"/>
      <c r="C21" s="23">
        <v>2020</v>
      </c>
      <c r="D21" s="7">
        <v>3448995059882</v>
      </c>
      <c r="E21" s="68">
        <f t="shared" si="0"/>
        <v>28.869104017548796</v>
      </c>
    </row>
    <row r="22" spans="1:5" x14ac:dyDescent="0.25">
      <c r="A22" s="2"/>
      <c r="B22" s="24"/>
      <c r="C22" s="23">
        <v>2021</v>
      </c>
      <c r="D22" s="9">
        <v>3919243683748</v>
      </c>
      <c r="E22" s="68">
        <f t="shared" si="0"/>
        <v>28.996919813296635</v>
      </c>
    </row>
    <row r="23" spans="1:5" x14ac:dyDescent="0.25">
      <c r="A23" s="2"/>
      <c r="B23" s="24"/>
      <c r="C23" s="23">
        <v>2022</v>
      </c>
      <c r="D23" s="9">
        <v>4590737849889</v>
      </c>
      <c r="E23" s="68">
        <f t="shared" si="0"/>
        <v>29.155061878691651</v>
      </c>
    </row>
    <row r="24" spans="1:5" x14ac:dyDescent="0.25">
      <c r="A24" s="2">
        <v>5</v>
      </c>
      <c r="B24" s="13" t="s">
        <v>7</v>
      </c>
      <c r="C24" s="2">
        <v>2018</v>
      </c>
      <c r="D24" s="3">
        <v>24827355000000</v>
      </c>
      <c r="E24" s="68">
        <f t="shared" si="0"/>
        <v>30.842967185408813</v>
      </c>
    </row>
    <row r="25" spans="1:5" x14ac:dyDescent="0.25">
      <c r="A25" s="2"/>
      <c r="B25" s="12"/>
      <c r="C25" s="2">
        <v>2019</v>
      </c>
      <c r="D25" s="3">
        <v>26650895000000</v>
      </c>
      <c r="E25" s="68">
        <f t="shared" si="0"/>
        <v>30.913843849466168</v>
      </c>
    </row>
    <row r="26" spans="1:5" x14ac:dyDescent="0.25">
      <c r="A26" s="2"/>
      <c r="B26" s="12"/>
      <c r="C26" s="2">
        <v>2020</v>
      </c>
      <c r="D26" s="3">
        <v>25951760000000</v>
      </c>
      <c r="E26" s="68">
        <f t="shared" si="0"/>
        <v>30.88726054597662</v>
      </c>
    </row>
    <row r="27" spans="1:5" x14ac:dyDescent="0.25">
      <c r="A27" s="2"/>
      <c r="B27" s="12"/>
      <c r="C27" s="2">
        <v>2021</v>
      </c>
      <c r="D27" s="5">
        <v>28589656000000</v>
      </c>
      <c r="E27" s="68">
        <f t="shared" si="0"/>
        <v>30.984066090011297</v>
      </c>
    </row>
    <row r="28" spans="1:5" x14ac:dyDescent="0.25">
      <c r="A28" s="2"/>
      <c r="B28" s="12"/>
      <c r="C28" s="2">
        <v>2022</v>
      </c>
      <c r="D28" s="5">
        <v>32690887000000</v>
      </c>
      <c r="E28" s="68">
        <f t="shared" si="0"/>
        <v>31.118117469976582</v>
      </c>
    </row>
    <row r="29" spans="1:5" x14ac:dyDescent="0.25">
      <c r="A29" s="2">
        <v>6</v>
      </c>
      <c r="B29" s="13" t="s">
        <v>8</v>
      </c>
      <c r="C29" s="2">
        <v>2018</v>
      </c>
      <c r="D29" s="3">
        <v>17591706426634</v>
      </c>
      <c r="E29" s="68">
        <f t="shared" si="0"/>
        <v>30.498448681151473</v>
      </c>
    </row>
    <row r="30" spans="1:5" x14ac:dyDescent="0.25">
      <c r="A30" s="2"/>
      <c r="B30" s="12"/>
      <c r="C30" s="2">
        <v>2019</v>
      </c>
      <c r="D30" s="3">
        <v>19037918806473</v>
      </c>
      <c r="E30" s="68">
        <f t="shared" si="0"/>
        <v>30.577453832934669</v>
      </c>
    </row>
    <row r="31" spans="1:5" x14ac:dyDescent="0.25">
      <c r="A31" s="2"/>
      <c r="B31" s="12"/>
      <c r="C31" s="2">
        <v>2020</v>
      </c>
      <c r="D31" s="3">
        <v>19777500514550</v>
      </c>
      <c r="E31" s="68">
        <f t="shared" si="0"/>
        <v>30.6155660698589</v>
      </c>
    </row>
    <row r="32" spans="1:5" x14ac:dyDescent="0.25">
      <c r="A32" s="2"/>
      <c r="B32" s="12"/>
      <c r="C32" s="2">
        <v>2021</v>
      </c>
      <c r="D32" s="3">
        <v>19917653265528</v>
      </c>
      <c r="E32" s="68">
        <f t="shared" si="0"/>
        <v>30.622627553189677</v>
      </c>
    </row>
    <row r="33" spans="1:5" x14ac:dyDescent="0.25">
      <c r="A33" s="2"/>
      <c r="B33" s="12"/>
      <c r="C33" s="2">
        <v>2022</v>
      </c>
      <c r="D33" s="3">
        <v>22276160695411</v>
      </c>
      <c r="E33" s="68">
        <f t="shared" si="0"/>
        <v>30.734538195465962</v>
      </c>
    </row>
    <row r="34" spans="1:5" x14ac:dyDescent="0.25">
      <c r="A34" s="2">
        <v>7</v>
      </c>
      <c r="B34" s="13" t="s">
        <v>9</v>
      </c>
      <c r="C34" s="2">
        <v>2018</v>
      </c>
      <c r="D34" s="3">
        <v>5555871000000</v>
      </c>
      <c r="E34" s="68">
        <f t="shared" si="0"/>
        <v>29.34587632240855</v>
      </c>
    </row>
    <row r="35" spans="1:5" x14ac:dyDescent="0.25">
      <c r="A35" s="2"/>
      <c r="B35" s="12"/>
      <c r="C35" s="2">
        <v>2019</v>
      </c>
      <c r="D35" s="3">
        <v>6608422000000</v>
      </c>
      <c r="E35" s="68">
        <f t="shared" si="0"/>
        <v>29.519366012093606</v>
      </c>
    </row>
    <row r="36" spans="1:5" x14ac:dyDescent="0.25">
      <c r="A36" s="2"/>
      <c r="B36" s="12"/>
      <c r="C36" s="2">
        <v>2020</v>
      </c>
      <c r="D36" s="3">
        <v>8754116000000</v>
      </c>
      <c r="E36" s="68">
        <f t="shared" si="0"/>
        <v>29.800545105694674</v>
      </c>
    </row>
    <row r="37" spans="1:5" x14ac:dyDescent="0.25">
      <c r="A37" s="2"/>
      <c r="B37" s="12"/>
      <c r="C37" s="2">
        <v>2021</v>
      </c>
      <c r="D37" s="6">
        <v>7406856000000</v>
      </c>
      <c r="E37" s="68">
        <f t="shared" si="0"/>
        <v>29.633427173701463</v>
      </c>
    </row>
    <row r="38" spans="1:5" x14ac:dyDescent="0.25">
      <c r="A38" s="2"/>
      <c r="B38" s="12"/>
      <c r="C38" s="2">
        <v>2022</v>
      </c>
      <c r="D38" s="3">
        <v>7376375000000</v>
      </c>
      <c r="E38" s="68">
        <f t="shared" si="0"/>
        <v>29.629303441454496</v>
      </c>
    </row>
    <row r="39" spans="1:5" x14ac:dyDescent="0.25">
      <c r="A39" s="2">
        <v>8</v>
      </c>
      <c r="B39" s="13" t="s">
        <v>10</v>
      </c>
      <c r="C39" s="2">
        <v>2018</v>
      </c>
      <c r="D39" s="3">
        <v>34367153000000</v>
      </c>
      <c r="E39" s="68">
        <f t="shared" si="0"/>
        <v>31.168122369492632</v>
      </c>
    </row>
    <row r="40" spans="1:5" x14ac:dyDescent="0.25">
      <c r="A40" s="2"/>
      <c r="B40" s="12"/>
      <c r="C40" s="2">
        <v>2019</v>
      </c>
      <c r="D40" s="3">
        <v>38709314000000</v>
      </c>
      <c r="E40" s="68">
        <f t="shared" si="0"/>
        <v>31.28710135884209</v>
      </c>
    </row>
    <row r="41" spans="1:5" x14ac:dyDescent="0.25">
      <c r="A41" s="2"/>
      <c r="B41" s="12"/>
      <c r="C41" s="2">
        <v>2020</v>
      </c>
      <c r="D41" s="3">
        <v>103588325000000</v>
      </c>
      <c r="E41" s="68">
        <f t="shared" si="0"/>
        <v>32.2714457463534</v>
      </c>
    </row>
    <row r="42" spans="1:5" x14ac:dyDescent="0.25">
      <c r="A42" s="2"/>
      <c r="B42" s="12"/>
      <c r="C42" s="2">
        <v>2021</v>
      </c>
      <c r="D42" s="15">
        <v>118015311000000</v>
      </c>
      <c r="E42" s="68">
        <f t="shared" si="0"/>
        <v>32.401835486214146</v>
      </c>
    </row>
    <row r="43" spans="1:5" x14ac:dyDescent="0.25">
      <c r="A43" s="2"/>
      <c r="B43" s="12"/>
      <c r="C43" s="2">
        <v>2022</v>
      </c>
      <c r="D43" s="15">
        <v>115305536000000</v>
      </c>
      <c r="E43" s="68">
        <f t="shared" si="0"/>
        <v>32.378606555927774</v>
      </c>
    </row>
    <row r="44" spans="1:5" x14ac:dyDescent="0.25">
      <c r="A44" s="2">
        <v>9</v>
      </c>
      <c r="B44" s="22" t="s">
        <v>27</v>
      </c>
      <c r="C44" s="23">
        <v>2018</v>
      </c>
      <c r="D44" s="10">
        <v>27645118000000</v>
      </c>
      <c r="E44" s="68">
        <f t="shared" si="0"/>
        <v>30.950470264112301</v>
      </c>
    </row>
    <row r="45" spans="1:5" x14ac:dyDescent="0.25">
      <c r="A45" s="2"/>
      <c r="B45" s="24"/>
      <c r="C45" s="23">
        <v>2019</v>
      </c>
      <c r="D45" s="10">
        <v>29353041000000</v>
      </c>
      <c r="E45" s="68">
        <f t="shared" si="0"/>
        <v>31.010417268419673</v>
      </c>
    </row>
    <row r="46" spans="1:5" x14ac:dyDescent="0.25">
      <c r="A46" s="2"/>
      <c r="B46" s="24"/>
      <c r="C46" s="23">
        <v>2020</v>
      </c>
      <c r="D46" s="8">
        <v>31159291000000</v>
      </c>
      <c r="E46" s="68">
        <f t="shared" si="0"/>
        <v>31.070133583142063</v>
      </c>
    </row>
    <row r="47" spans="1:5" x14ac:dyDescent="0.25">
      <c r="A47" s="2"/>
      <c r="B47" s="24"/>
      <c r="C47" s="23">
        <v>2021</v>
      </c>
      <c r="D47" s="8">
        <v>35446051000000</v>
      </c>
      <c r="E47" s="68">
        <f t="shared" si="0"/>
        <v>31.19903296636879</v>
      </c>
    </row>
    <row r="48" spans="1:5" x14ac:dyDescent="0.25">
      <c r="A48" s="2"/>
      <c r="B48" s="24"/>
      <c r="C48" s="23">
        <v>2022</v>
      </c>
      <c r="D48" s="8">
        <v>39847545000000</v>
      </c>
      <c r="E48" s="68">
        <f t="shared" si="0"/>
        <v>31.31608191324446</v>
      </c>
    </row>
    <row r="49" spans="1:5" x14ac:dyDescent="0.25">
      <c r="A49" s="2">
        <v>10</v>
      </c>
      <c r="B49" s="13" t="s">
        <v>11</v>
      </c>
      <c r="C49" s="2">
        <v>2018</v>
      </c>
      <c r="D49" s="3">
        <v>4212408305683</v>
      </c>
      <c r="E49" s="68">
        <f t="shared" si="0"/>
        <v>29.069055644173204</v>
      </c>
    </row>
    <row r="50" spans="1:5" x14ac:dyDescent="0.25">
      <c r="A50" s="2"/>
      <c r="B50" s="12"/>
      <c r="C50" s="2">
        <v>2019</v>
      </c>
      <c r="D50" s="3">
        <v>5063067672414</v>
      </c>
      <c r="E50" s="68">
        <f t="shared" si="0"/>
        <v>29.252993674897308</v>
      </c>
    </row>
    <row r="51" spans="1:5" x14ac:dyDescent="0.25">
      <c r="A51" s="2"/>
      <c r="B51" s="12"/>
      <c r="C51" s="2">
        <v>2020</v>
      </c>
      <c r="D51" s="3">
        <v>6570969641033</v>
      </c>
      <c r="E51" s="68">
        <f t="shared" si="0"/>
        <v>29.513682523689489</v>
      </c>
    </row>
    <row r="52" spans="1:5" x14ac:dyDescent="0.25">
      <c r="A52" s="2"/>
      <c r="B52" s="12"/>
      <c r="C52" s="2">
        <v>2021</v>
      </c>
      <c r="D52" s="5">
        <v>6766602280143</v>
      </c>
      <c r="E52" s="68">
        <f t="shared" si="0"/>
        <v>29.543020198013107</v>
      </c>
    </row>
    <row r="53" spans="1:5" x14ac:dyDescent="0.25">
      <c r="A53" s="2"/>
      <c r="B53" s="12"/>
      <c r="C53" s="2">
        <v>2022</v>
      </c>
      <c r="D53" s="6">
        <v>7327371934290</v>
      </c>
      <c r="E53" s="68">
        <f t="shared" si="0"/>
        <v>29.622638031970332</v>
      </c>
    </row>
    <row r="54" spans="1:5" x14ac:dyDescent="0.25">
      <c r="A54" s="2">
        <v>11</v>
      </c>
      <c r="B54" s="12" t="s">
        <v>12</v>
      </c>
      <c r="C54" s="2">
        <v>2018</v>
      </c>
      <c r="D54" s="3">
        <v>96537796000000</v>
      </c>
      <c r="E54" s="68">
        <f t="shared" si="0"/>
        <v>32.200955715985231</v>
      </c>
    </row>
    <row r="55" spans="1:5" x14ac:dyDescent="0.25">
      <c r="A55" s="2"/>
      <c r="B55" s="12"/>
      <c r="C55" s="2">
        <v>2019</v>
      </c>
      <c r="D55" s="3">
        <v>96198559000000</v>
      </c>
      <c r="E55" s="68">
        <f t="shared" si="0"/>
        <v>32.197435494278039</v>
      </c>
    </row>
    <row r="56" spans="1:5" x14ac:dyDescent="0.25">
      <c r="A56" s="2"/>
      <c r="B56" s="12"/>
      <c r="C56" s="2">
        <v>2020</v>
      </c>
      <c r="D56" s="3">
        <v>163136516000000</v>
      </c>
      <c r="E56" s="68">
        <f t="shared" si="0"/>
        <v>32.725608487682294</v>
      </c>
    </row>
    <row r="57" spans="1:5" x14ac:dyDescent="0.25">
      <c r="A57" s="2"/>
      <c r="B57" s="12"/>
      <c r="C57" s="2">
        <v>2021</v>
      </c>
      <c r="D57" s="5">
        <v>179271840000000</v>
      </c>
      <c r="E57" s="68">
        <f t="shared" si="0"/>
        <v>32.819924428990447</v>
      </c>
    </row>
    <row r="58" spans="1:5" x14ac:dyDescent="0.25">
      <c r="A58" s="2"/>
      <c r="B58" s="12"/>
      <c r="C58" s="2">
        <v>2022</v>
      </c>
      <c r="D58" s="15">
        <v>180433300000000</v>
      </c>
      <c r="E58" s="68">
        <f t="shared" si="0"/>
        <v>32.826382296322912</v>
      </c>
    </row>
    <row r="59" spans="1:5" x14ac:dyDescent="0.25">
      <c r="A59" s="2">
        <v>12</v>
      </c>
      <c r="B59" s="27" t="s">
        <v>24</v>
      </c>
      <c r="C59" s="23">
        <v>2018</v>
      </c>
      <c r="D59" s="7">
        <v>23038028000000</v>
      </c>
      <c r="E59" s="68">
        <f t="shared" si="0"/>
        <v>30.768167357815404</v>
      </c>
    </row>
    <row r="60" spans="1:5" x14ac:dyDescent="0.25">
      <c r="A60" s="1"/>
      <c r="B60" s="24"/>
      <c r="C60" s="23">
        <v>2019</v>
      </c>
      <c r="D60" s="7">
        <v>26650895000000</v>
      </c>
      <c r="E60" s="68">
        <f t="shared" si="0"/>
        <v>30.913843849466168</v>
      </c>
    </row>
    <row r="61" spans="1:5" x14ac:dyDescent="0.25">
      <c r="A61" s="1"/>
      <c r="B61" s="24"/>
      <c r="C61" s="23">
        <v>2020</v>
      </c>
      <c r="D61" s="7">
        <v>25951760000000</v>
      </c>
      <c r="E61" s="68">
        <f t="shared" si="0"/>
        <v>30.88726054597662</v>
      </c>
    </row>
    <row r="62" spans="1:5" x14ac:dyDescent="0.25">
      <c r="A62" s="1"/>
      <c r="B62" s="24"/>
      <c r="C62" s="23">
        <v>2021</v>
      </c>
      <c r="D62" s="8">
        <v>28589656000000</v>
      </c>
      <c r="E62" s="68">
        <f t="shared" si="0"/>
        <v>30.984066090011297</v>
      </c>
    </row>
    <row r="63" spans="1:5" x14ac:dyDescent="0.25">
      <c r="A63" s="1"/>
      <c r="B63" s="24"/>
      <c r="C63" s="23">
        <v>2022</v>
      </c>
      <c r="D63" s="8">
        <v>32690887000000</v>
      </c>
      <c r="E63" s="68">
        <f t="shared" si="0"/>
        <v>31.118117469976582</v>
      </c>
    </row>
    <row r="64" spans="1:5" x14ac:dyDescent="0.25">
      <c r="A64" s="1">
        <v>13</v>
      </c>
      <c r="B64" s="27" t="s">
        <v>19</v>
      </c>
      <c r="C64" s="23">
        <v>2018</v>
      </c>
      <c r="D64" s="3">
        <v>2889501000000</v>
      </c>
      <c r="E64" s="68">
        <f t="shared" si="0"/>
        <v>28.692104938784819</v>
      </c>
    </row>
    <row r="65" spans="1:5" x14ac:dyDescent="0.25">
      <c r="A65" s="1"/>
      <c r="B65" s="12"/>
      <c r="C65" s="2">
        <v>2019</v>
      </c>
      <c r="D65" s="3">
        <v>2896950000000</v>
      </c>
      <c r="E65" s="68">
        <f t="shared" si="0"/>
        <v>28.694679575333129</v>
      </c>
    </row>
    <row r="66" spans="1:5" x14ac:dyDescent="0.25">
      <c r="A66" s="1"/>
      <c r="B66" s="12"/>
      <c r="C66" s="2">
        <v>2020</v>
      </c>
      <c r="D66" s="3">
        <v>2907425000000</v>
      </c>
      <c r="E66" s="68">
        <f t="shared" si="0"/>
        <v>28.698288925649688</v>
      </c>
    </row>
    <row r="67" spans="1:5" x14ac:dyDescent="0.25">
      <c r="A67" s="1"/>
      <c r="B67" s="12"/>
      <c r="C67" s="2">
        <v>2021</v>
      </c>
      <c r="D67" s="6">
        <v>2922017000000</v>
      </c>
      <c r="E67" s="68">
        <f t="shared" si="0"/>
        <v>28.703295247173056</v>
      </c>
    </row>
    <row r="68" spans="1:5" x14ac:dyDescent="0.25">
      <c r="A68" s="1"/>
      <c r="B68" s="12"/>
      <c r="C68" s="2">
        <v>2022</v>
      </c>
      <c r="D68" s="3">
        <v>3374502000000</v>
      </c>
      <c r="E68" s="68">
        <f t="shared" si="0"/>
        <v>28.847268873810094</v>
      </c>
    </row>
    <row r="69" spans="1:5" x14ac:dyDescent="0.25">
      <c r="A69" s="1">
        <v>14</v>
      </c>
      <c r="B69" s="27" t="s">
        <v>25</v>
      </c>
      <c r="C69" s="23">
        <v>2018</v>
      </c>
      <c r="D69" s="10">
        <v>1004275813783</v>
      </c>
      <c r="E69" s="68">
        <f t="shared" ref="E69:E93" si="1">LN(D69)</f>
        <v>27.635287814394157</v>
      </c>
    </row>
    <row r="70" spans="1:5" x14ac:dyDescent="0.25">
      <c r="A70" s="1"/>
      <c r="B70" s="24"/>
      <c r="C70" s="23">
        <v>2019</v>
      </c>
      <c r="D70" s="10">
        <v>1057529235986</v>
      </c>
      <c r="E70" s="68">
        <f t="shared" si="1"/>
        <v>27.686956393807151</v>
      </c>
    </row>
    <row r="71" spans="1:5" x14ac:dyDescent="0.25">
      <c r="A71" s="1"/>
      <c r="B71" s="24"/>
      <c r="C71" s="23">
        <v>2020</v>
      </c>
      <c r="D71" s="10">
        <v>1086873666641</v>
      </c>
      <c r="E71" s="68">
        <f t="shared" si="1"/>
        <v>27.714326495271916</v>
      </c>
    </row>
    <row r="72" spans="1:5" x14ac:dyDescent="0.25">
      <c r="A72" s="1"/>
      <c r="B72" s="24"/>
      <c r="C72" s="23">
        <v>2021</v>
      </c>
      <c r="D72" s="9">
        <v>1146235578463</v>
      </c>
      <c r="E72" s="68">
        <f t="shared" si="1"/>
        <v>27.767504278944372</v>
      </c>
    </row>
    <row r="73" spans="1:5" x14ac:dyDescent="0.25">
      <c r="A73" s="1"/>
      <c r="B73" s="24"/>
      <c r="C73" s="23">
        <v>2022</v>
      </c>
      <c r="D73" s="8">
        <v>1074777460412</v>
      </c>
      <c r="E73" s="68">
        <f t="shared" si="1"/>
        <v>27.703134742507675</v>
      </c>
    </row>
    <row r="74" spans="1:5" x14ac:dyDescent="0.25">
      <c r="A74" s="1">
        <v>15</v>
      </c>
      <c r="B74" s="13" t="s">
        <v>17</v>
      </c>
      <c r="C74" s="2">
        <v>2018</v>
      </c>
      <c r="D74" s="4">
        <v>1168956042706</v>
      </c>
      <c r="E74" s="68">
        <f t="shared" si="1"/>
        <v>27.78713219523587</v>
      </c>
    </row>
    <row r="75" spans="1:5" x14ac:dyDescent="0.25">
      <c r="A75" s="1"/>
      <c r="B75" s="12"/>
      <c r="C75" s="2">
        <v>2019</v>
      </c>
      <c r="D75" s="4">
        <v>1393079542074</v>
      </c>
      <c r="E75" s="68">
        <f t="shared" si="1"/>
        <v>27.962537910369512</v>
      </c>
    </row>
    <row r="76" spans="1:5" x14ac:dyDescent="0.25">
      <c r="A76" s="1"/>
      <c r="B76" s="12"/>
      <c r="C76" s="2">
        <v>2020</v>
      </c>
      <c r="D76" s="4">
        <v>1566673828068</v>
      </c>
      <c r="E76" s="68">
        <f t="shared" si="1"/>
        <v>28.079975907073237</v>
      </c>
    </row>
    <row r="77" spans="1:5" x14ac:dyDescent="0.25">
      <c r="A77" s="1"/>
      <c r="B77" s="12"/>
      <c r="C77" s="2">
        <v>2021</v>
      </c>
      <c r="D77" s="5">
        <v>1697387196209</v>
      </c>
      <c r="E77" s="68">
        <f t="shared" si="1"/>
        <v>28.160111241275146</v>
      </c>
    </row>
    <row r="78" spans="1:5" x14ac:dyDescent="0.25">
      <c r="A78" s="1"/>
      <c r="B78" s="12"/>
      <c r="C78" s="2">
        <v>2022</v>
      </c>
      <c r="D78" s="5">
        <v>1718287453575</v>
      </c>
      <c r="E78" s="68">
        <f t="shared" si="1"/>
        <v>28.172349244222566</v>
      </c>
    </row>
    <row r="79" spans="1:5" x14ac:dyDescent="0.25">
      <c r="A79" s="1">
        <v>16</v>
      </c>
      <c r="B79" s="13" t="s">
        <v>18</v>
      </c>
      <c r="C79" s="2">
        <v>2018</v>
      </c>
      <c r="D79" s="4">
        <v>833933861594</v>
      </c>
      <c r="E79" s="68">
        <f t="shared" si="1"/>
        <v>27.449419933515454</v>
      </c>
    </row>
    <row r="80" spans="1:5" x14ac:dyDescent="0.25">
      <c r="A80" s="1"/>
      <c r="B80" s="12"/>
      <c r="C80" s="2">
        <v>2019</v>
      </c>
      <c r="D80" s="4">
        <v>1245144303719</v>
      </c>
      <c r="E80" s="68">
        <f t="shared" si="1"/>
        <v>27.850272545730174</v>
      </c>
    </row>
    <row r="81" spans="1:5" x14ac:dyDescent="0.25">
      <c r="A81" s="1"/>
      <c r="B81" s="12"/>
      <c r="C81" s="2">
        <v>2020</v>
      </c>
      <c r="D81" s="4">
        <v>1310940121622</v>
      </c>
      <c r="E81" s="68">
        <f t="shared" si="1"/>
        <v>27.901765645847046</v>
      </c>
    </row>
    <row r="82" spans="1:5" x14ac:dyDescent="0.25">
      <c r="A82" s="1"/>
      <c r="B82" s="12"/>
      <c r="C82" s="2">
        <v>2021</v>
      </c>
      <c r="D82" s="5">
        <v>1348181576913</v>
      </c>
      <c r="E82" s="68">
        <f t="shared" si="1"/>
        <v>27.929777820321338</v>
      </c>
    </row>
    <row r="83" spans="1:5" x14ac:dyDescent="0.25">
      <c r="A83" s="1"/>
      <c r="B83" s="12"/>
      <c r="C83" s="2">
        <v>2022</v>
      </c>
      <c r="D83" s="5">
        <v>1693523611414</v>
      </c>
      <c r="E83" s="68">
        <f t="shared" si="1"/>
        <v>28.157832451483188</v>
      </c>
    </row>
    <row r="84" spans="1:5" x14ac:dyDescent="0.25">
      <c r="A84" s="1">
        <v>17</v>
      </c>
      <c r="B84" s="22" t="s">
        <v>26</v>
      </c>
      <c r="C84" s="23">
        <v>2018</v>
      </c>
      <c r="D84" s="20">
        <v>2801203000000</v>
      </c>
      <c r="E84" s="68">
        <f t="shared" si="1"/>
        <v>28.661070083696785</v>
      </c>
    </row>
    <row r="85" spans="1:5" x14ac:dyDescent="0.25">
      <c r="A85" s="1"/>
      <c r="B85" s="24"/>
      <c r="C85" s="23">
        <v>2019</v>
      </c>
      <c r="D85" s="20">
        <v>3106981000000</v>
      </c>
      <c r="E85" s="68">
        <f t="shared" si="1"/>
        <v>28.764672631097071</v>
      </c>
    </row>
    <row r="86" spans="1:5" x14ac:dyDescent="0.25">
      <c r="A86" s="1"/>
      <c r="B86" s="24"/>
      <c r="C86" s="23">
        <v>2020</v>
      </c>
      <c r="D86" s="20">
        <v>12775930059000</v>
      </c>
      <c r="E86" s="68">
        <f t="shared" si="1"/>
        <v>30.17858405242114</v>
      </c>
    </row>
    <row r="87" spans="1:5" x14ac:dyDescent="0.25">
      <c r="A87" s="1"/>
      <c r="B87" s="24"/>
      <c r="C87" s="23">
        <v>2021</v>
      </c>
      <c r="D87" s="20">
        <v>13850610076000</v>
      </c>
      <c r="E87" s="68">
        <f t="shared" si="1"/>
        <v>30.259350396400439</v>
      </c>
    </row>
    <row r="88" spans="1:5" x14ac:dyDescent="0.25">
      <c r="A88" s="1"/>
      <c r="B88" s="24"/>
      <c r="C88" s="23">
        <v>2022</v>
      </c>
      <c r="D88" s="20">
        <v>13969704123000</v>
      </c>
      <c r="E88" s="68">
        <f t="shared" si="1"/>
        <v>30.267912109517155</v>
      </c>
    </row>
    <row r="89" spans="1:5" x14ac:dyDescent="0.25">
      <c r="A89" s="1">
        <v>18</v>
      </c>
      <c r="B89" s="13" t="s">
        <v>21</v>
      </c>
      <c r="C89" s="2">
        <v>2018</v>
      </c>
      <c r="D89" s="10">
        <v>1523517170000</v>
      </c>
      <c r="E89" s="68">
        <f t="shared" si="1"/>
        <v>28.052042705410408</v>
      </c>
    </row>
    <row r="90" spans="1:5" x14ac:dyDescent="0.25">
      <c r="A90" s="1"/>
      <c r="B90" s="12"/>
      <c r="C90" s="2">
        <v>2019</v>
      </c>
      <c r="D90" s="10">
        <v>1425983722000</v>
      </c>
      <c r="E90" s="68">
        <f t="shared" si="1"/>
        <v>27.985883022708233</v>
      </c>
    </row>
    <row r="91" spans="1:5" x14ac:dyDescent="0.25">
      <c r="A91" s="1"/>
      <c r="B91" s="12"/>
      <c r="C91" s="2">
        <v>2020</v>
      </c>
      <c r="D91" s="10">
        <v>1225580913000</v>
      </c>
      <c r="E91" s="68">
        <f t="shared" si="1"/>
        <v>27.834436062214863</v>
      </c>
    </row>
    <row r="92" spans="1:5" x14ac:dyDescent="0.25">
      <c r="A92" s="1"/>
      <c r="B92" s="12"/>
      <c r="C92" s="2">
        <v>2021</v>
      </c>
      <c r="D92" s="8">
        <v>1308722065000</v>
      </c>
      <c r="E92" s="68">
        <f t="shared" si="1"/>
        <v>27.900072254108704</v>
      </c>
    </row>
    <row r="93" spans="1:5" x14ac:dyDescent="0.25">
      <c r="A93" s="1"/>
      <c r="B93" s="12"/>
      <c r="C93" s="2">
        <v>2022</v>
      </c>
      <c r="D93" s="8">
        <v>1307186367000</v>
      </c>
      <c r="E93" s="68">
        <f t="shared" si="1"/>
        <v>27.898898131836198</v>
      </c>
    </row>
    <row r="94" spans="1:5" x14ac:dyDescent="0.25">
      <c r="A94" s="30"/>
      <c r="B94" s="31"/>
      <c r="C94" s="30"/>
      <c r="D94" s="32"/>
      <c r="E94" s="26"/>
    </row>
    <row r="95" spans="1:5" x14ac:dyDescent="0.25">
      <c r="A95" s="30"/>
      <c r="B95" s="33"/>
      <c r="C95" s="30"/>
      <c r="D95" s="32"/>
      <c r="E95" s="26"/>
    </row>
    <row r="96" spans="1:5" x14ac:dyDescent="0.25">
      <c r="A96" s="30"/>
      <c r="B96" s="33"/>
      <c r="C96" s="30"/>
      <c r="D96" s="32"/>
      <c r="E96" s="26"/>
    </row>
    <row r="97" spans="1:5" x14ac:dyDescent="0.25">
      <c r="A97" s="30"/>
      <c r="B97" s="33"/>
      <c r="C97" s="30"/>
      <c r="D97" s="34"/>
      <c r="E97" s="26"/>
    </row>
    <row r="98" spans="1:5" x14ac:dyDescent="0.25">
      <c r="A98" s="30"/>
      <c r="B98" s="33"/>
      <c r="C98" s="30"/>
      <c r="D98" s="34"/>
      <c r="E98" s="26"/>
    </row>
    <row r="99" spans="1:5" x14ac:dyDescent="0.25">
      <c r="A99" s="30"/>
      <c r="B99" s="31"/>
      <c r="C99" s="30"/>
      <c r="D99" s="32"/>
      <c r="E99" s="26"/>
    </row>
    <row r="100" spans="1:5" x14ac:dyDescent="0.25">
      <c r="A100" s="30"/>
      <c r="B100" s="33"/>
      <c r="C100" s="30"/>
      <c r="D100" s="32"/>
      <c r="E100" s="26"/>
    </row>
    <row r="101" spans="1:5" x14ac:dyDescent="0.25">
      <c r="A101" s="30"/>
      <c r="B101" s="33"/>
      <c r="C101" s="30"/>
      <c r="D101" s="32"/>
      <c r="E101" s="26"/>
    </row>
    <row r="102" spans="1:5" x14ac:dyDescent="0.25">
      <c r="A102" s="30"/>
      <c r="B102" s="33"/>
      <c r="C102" s="30"/>
      <c r="D102" s="32"/>
      <c r="E102" s="26"/>
    </row>
    <row r="103" spans="1:5" x14ac:dyDescent="0.25">
      <c r="A103" s="30"/>
      <c r="B103" s="33"/>
      <c r="C103" s="30"/>
      <c r="D103" s="32"/>
      <c r="E103" s="26"/>
    </row>
    <row r="104" spans="1:5" x14ac:dyDescent="0.25">
      <c r="A104" s="30"/>
      <c r="B104" s="31"/>
      <c r="C104" s="30"/>
      <c r="D104" s="32"/>
      <c r="E104" s="26"/>
    </row>
    <row r="105" spans="1:5" x14ac:dyDescent="0.25">
      <c r="A105" s="30"/>
      <c r="B105" s="33"/>
      <c r="C105" s="30"/>
      <c r="D105" s="32"/>
      <c r="E105" s="26"/>
    </row>
    <row r="106" spans="1:5" x14ac:dyDescent="0.25">
      <c r="A106" s="30"/>
      <c r="B106" s="33"/>
      <c r="C106" s="30"/>
      <c r="D106" s="32"/>
      <c r="E106" s="26"/>
    </row>
    <row r="107" spans="1:5" x14ac:dyDescent="0.25">
      <c r="A107" s="30"/>
      <c r="B107" s="33"/>
      <c r="C107" s="30"/>
      <c r="D107" s="35"/>
      <c r="E107" s="26"/>
    </row>
    <row r="108" spans="1:5" x14ac:dyDescent="0.25">
      <c r="A108" s="30"/>
      <c r="B108" s="33"/>
      <c r="C108" s="30"/>
      <c r="D108" s="32"/>
      <c r="E108" s="26"/>
    </row>
    <row r="109" spans="1:5" x14ac:dyDescent="0.25">
      <c r="A109" s="30"/>
      <c r="B109" s="31"/>
      <c r="C109" s="30"/>
      <c r="D109" s="32"/>
      <c r="E109" s="26"/>
    </row>
    <row r="110" spans="1:5" x14ac:dyDescent="0.25">
      <c r="A110" s="30"/>
      <c r="B110" s="33"/>
      <c r="C110" s="30"/>
      <c r="D110" s="32"/>
      <c r="E110" s="26"/>
    </row>
    <row r="111" spans="1:5" x14ac:dyDescent="0.25">
      <c r="A111" s="30"/>
      <c r="B111" s="33"/>
      <c r="C111" s="30"/>
      <c r="D111" s="32"/>
      <c r="E111" s="26"/>
    </row>
    <row r="112" spans="1:5" x14ac:dyDescent="0.25">
      <c r="A112" s="30"/>
      <c r="B112" s="33"/>
      <c r="C112" s="30"/>
      <c r="D112" s="36"/>
      <c r="E112" s="26"/>
    </row>
    <row r="113" spans="1:5" x14ac:dyDescent="0.25">
      <c r="A113" s="30"/>
      <c r="B113" s="33"/>
      <c r="C113" s="30"/>
      <c r="D113" s="36"/>
      <c r="E113" s="26"/>
    </row>
    <row r="114" spans="1:5" x14ac:dyDescent="0.25">
      <c r="A114" s="30"/>
      <c r="B114" s="33"/>
      <c r="C114" s="30"/>
      <c r="D114" s="37"/>
      <c r="E114" s="26"/>
    </row>
    <row r="115" spans="1:5" x14ac:dyDescent="0.25">
      <c r="A115" s="30"/>
      <c r="B115" s="33"/>
      <c r="C115" s="30"/>
      <c r="D115" s="37"/>
      <c r="E115" s="26"/>
    </row>
    <row r="116" spans="1:5" x14ac:dyDescent="0.25">
      <c r="A116" s="30"/>
      <c r="B116" s="33"/>
      <c r="C116" s="30"/>
      <c r="D116" s="32"/>
      <c r="E116" s="26"/>
    </row>
    <row r="117" spans="1:5" x14ac:dyDescent="0.25">
      <c r="A117" s="30"/>
      <c r="B117" s="33"/>
      <c r="C117" s="30"/>
      <c r="D117" s="34"/>
      <c r="E117" s="26"/>
    </row>
    <row r="118" spans="1:5" x14ac:dyDescent="0.25">
      <c r="A118" s="30"/>
      <c r="B118" s="33"/>
      <c r="C118" s="30"/>
      <c r="D118" s="34"/>
      <c r="E118" s="26"/>
    </row>
    <row r="119" spans="1:5" x14ac:dyDescent="0.25">
      <c r="A119" s="30"/>
      <c r="B119" s="31"/>
      <c r="C119" s="30"/>
      <c r="D119" s="32"/>
      <c r="E119" s="26"/>
    </row>
    <row r="120" spans="1:5" x14ac:dyDescent="0.25">
      <c r="A120" s="30"/>
      <c r="B120" s="33"/>
      <c r="C120" s="30"/>
      <c r="D120" s="32"/>
      <c r="E120" s="26"/>
    </row>
    <row r="121" spans="1:5" x14ac:dyDescent="0.25">
      <c r="A121" s="30"/>
      <c r="B121" s="33"/>
      <c r="C121" s="30"/>
      <c r="D121" s="32"/>
      <c r="E121" s="26"/>
    </row>
    <row r="122" spans="1:5" x14ac:dyDescent="0.25">
      <c r="A122" s="30"/>
      <c r="B122" s="33"/>
      <c r="C122" s="30"/>
      <c r="D122" s="34"/>
      <c r="E122" s="26"/>
    </row>
    <row r="123" spans="1:5" x14ac:dyDescent="0.25">
      <c r="A123" s="30"/>
      <c r="B123" s="33"/>
      <c r="C123" s="30"/>
      <c r="D123" s="35"/>
      <c r="E123" s="26"/>
    </row>
    <row r="124" spans="1:5" x14ac:dyDescent="0.25">
      <c r="A124" s="30"/>
      <c r="B124" s="33"/>
      <c r="C124" s="30"/>
      <c r="D124" s="32"/>
      <c r="E124" s="26"/>
    </row>
    <row r="125" spans="1:5" x14ac:dyDescent="0.25">
      <c r="A125" s="30"/>
      <c r="B125" s="33"/>
      <c r="C125" s="30"/>
      <c r="D125" s="32"/>
      <c r="E125" s="26"/>
    </row>
    <row r="126" spans="1:5" x14ac:dyDescent="0.25">
      <c r="A126" s="30"/>
      <c r="B126" s="33"/>
      <c r="C126" s="30"/>
      <c r="D126" s="32"/>
      <c r="E126" s="26"/>
    </row>
    <row r="127" spans="1:5" x14ac:dyDescent="0.25">
      <c r="A127" s="30"/>
      <c r="B127" s="33"/>
      <c r="C127" s="30"/>
      <c r="D127" s="34"/>
      <c r="E127" s="26"/>
    </row>
    <row r="128" spans="1:5" x14ac:dyDescent="0.25">
      <c r="A128" s="30"/>
      <c r="B128" s="33"/>
      <c r="C128" s="30"/>
      <c r="D128" s="36"/>
      <c r="E128" s="26"/>
    </row>
    <row r="129" spans="1:5" x14ac:dyDescent="0.25">
      <c r="A129" s="30"/>
      <c r="B129" s="38"/>
      <c r="C129" s="30"/>
      <c r="D129" s="39"/>
      <c r="E129" s="26"/>
    </row>
    <row r="130" spans="1:5" x14ac:dyDescent="0.25">
      <c r="A130" s="40"/>
      <c r="B130" s="33"/>
      <c r="C130" s="30"/>
      <c r="D130" s="39"/>
      <c r="E130" s="26"/>
    </row>
    <row r="131" spans="1:5" x14ac:dyDescent="0.25">
      <c r="A131" s="40"/>
      <c r="B131" s="33"/>
      <c r="C131" s="30"/>
      <c r="D131" s="39"/>
      <c r="E131" s="26"/>
    </row>
    <row r="132" spans="1:5" x14ac:dyDescent="0.25">
      <c r="A132" s="40"/>
      <c r="B132" s="33"/>
      <c r="C132" s="30"/>
      <c r="D132" s="41"/>
      <c r="E132" s="26"/>
    </row>
    <row r="133" spans="1:5" x14ac:dyDescent="0.25">
      <c r="A133" s="40"/>
      <c r="B133" s="33"/>
      <c r="C133" s="30"/>
      <c r="D133" s="41"/>
      <c r="E133" s="26"/>
    </row>
    <row r="134" spans="1:5" x14ac:dyDescent="0.25">
      <c r="A134" s="40"/>
      <c r="B134" s="38"/>
      <c r="C134" s="30"/>
      <c r="D134" s="32"/>
      <c r="E134" s="26"/>
    </row>
    <row r="135" spans="1:5" x14ac:dyDescent="0.25">
      <c r="A135" s="40"/>
      <c r="B135" s="33"/>
      <c r="C135" s="30"/>
      <c r="D135" s="32"/>
      <c r="E135" s="26"/>
    </row>
    <row r="136" spans="1:5" x14ac:dyDescent="0.25">
      <c r="A136" s="40"/>
      <c r="B136" s="33"/>
      <c r="C136" s="30"/>
      <c r="D136" s="32"/>
      <c r="E136" s="26"/>
    </row>
    <row r="137" spans="1:5" x14ac:dyDescent="0.25">
      <c r="A137" s="40"/>
      <c r="B137" s="33"/>
      <c r="C137" s="30"/>
      <c r="D137" s="35"/>
      <c r="E137" s="26"/>
    </row>
    <row r="138" spans="1:5" x14ac:dyDescent="0.25">
      <c r="A138" s="40"/>
      <c r="B138" s="33"/>
      <c r="C138" s="30"/>
      <c r="D138" s="32"/>
      <c r="E138" s="26"/>
    </row>
    <row r="139" spans="1:5" x14ac:dyDescent="0.25">
      <c r="A139" s="40"/>
      <c r="B139" s="38"/>
      <c r="C139" s="30"/>
      <c r="D139" s="39"/>
    </row>
    <row r="140" spans="1:5" x14ac:dyDescent="0.25">
      <c r="A140" s="40"/>
      <c r="B140" s="33"/>
      <c r="C140" s="30"/>
      <c r="D140" s="39"/>
    </row>
    <row r="141" spans="1:5" x14ac:dyDescent="0.25">
      <c r="A141" s="40"/>
      <c r="B141" s="33"/>
      <c r="C141" s="30"/>
      <c r="D141" s="42"/>
    </row>
    <row r="142" spans="1:5" x14ac:dyDescent="0.25">
      <c r="A142" s="40"/>
      <c r="B142" s="33"/>
      <c r="C142" s="30"/>
      <c r="D142" s="42"/>
    </row>
    <row r="143" spans="1:5" x14ac:dyDescent="0.25">
      <c r="A143" s="40"/>
      <c r="B143" s="33"/>
      <c r="C143" s="30"/>
      <c r="D143" s="42"/>
    </row>
    <row r="144" spans="1:5" x14ac:dyDescent="0.25">
      <c r="A144" s="40"/>
      <c r="B144" s="38"/>
      <c r="C144" s="30"/>
      <c r="D144" s="37"/>
      <c r="E144" s="26"/>
    </row>
    <row r="145" spans="1:5" x14ac:dyDescent="0.25">
      <c r="A145" s="40"/>
      <c r="B145" s="33"/>
      <c r="C145" s="30"/>
      <c r="D145" s="37"/>
      <c r="E145" s="26"/>
    </row>
    <row r="146" spans="1:5" x14ac:dyDescent="0.25">
      <c r="A146" s="40"/>
      <c r="B146" s="33"/>
      <c r="C146" s="30"/>
      <c r="D146" s="37"/>
      <c r="E146" s="26"/>
    </row>
    <row r="147" spans="1:5" x14ac:dyDescent="0.25">
      <c r="A147" s="40"/>
      <c r="B147" s="33"/>
      <c r="C147" s="30"/>
      <c r="D147" s="34"/>
      <c r="E147" s="26"/>
    </row>
    <row r="148" spans="1:5" x14ac:dyDescent="0.25">
      <c r="A148" s="40"/>
      <c r="B148" s="33"/>
      <c r="C148" s="30"/>
      <c r="D148" s="34"/>
      <c r="E148" s="26"/>
    </row>
    <row r="149" spans="1:5" x14ac:dyDescent="0.25">
      <c r="A149" s="40"/>
      <c r="B149" s="38"/>
      <c r="C149" s="30"/>
      <c r="D149" s="37"/>
      <c r="E149" s="26"/>
    </row>
    <row r="150" spans="1:5" x14ac:dyDescent="0.25">
      <c r="A150" s="40"/>
      <c r="B150" s="33"/>
      <c r="C150" s="30"/>
      <c r="D150" s="37"/>
      <c r="E150" s="26"/>
    </row>
    <row r="151" spans="1:5" x14ac:dyDescent="0.25">
      <c r="A151" s="40"/>
      <c r="B151" s="33"/>
      <c r="C151" s="30"/>
      <c r="D151" s="37"/>
      <c r="E151" s="26"/>
    </row>
    <row r="152" spans="1:5" x14ac:dyDescent="0.25">
      <c r="A152" s="40"/>
      <c r="B152" s="33"/>
      <c r="C152" s="30"/>
      <c r="D152" s="34"/>
      <c r="E152" s="26"/>
    </row>
    <row r="153" spans="1:5" x14ac:dyDescent="0.25">
      <c r="A153" s="40"/>
      <c r="B153" s="33"/>
      <c r="C153" s="30"/>
      <c r="D153" s="34"/>
      <c r="E153" s="26"/>
    </row>
    <row r="154" spans="1:5" x14ac:dyDescent="0.25">
      <c r="A154" s="40"/>
      <c r="B154" s="33"/>
      <c r="C154" s="30"/>
      <c r="D154" s="32"/>
      <c r="E154" s="26"/>
    </row>
    <row r="155" spans="1:5" x14ac:dyDescent="0.25">
      <c r="A155" s="40"/>
      <c r="B155" s="33"/>
      <c r="C155" s="30"/>
      <c r="D155" s="32"/>
      <c r="E155" s="26"/>
    </row>
    <row r="156" spans="1:5" x14ac:dyDescent="0.25">
      <c r="A156" s="40"/>
      <c r="B156" s="33"/>
      <c r="C156" s="30"/>
      <c r="D156" s="32"/>
      <c r="E156" s="26"/>
    </row>
    <row r="157" spans="1:5" x14ac:dyDescent="0.25">
      <c r="A157" s="40"/>
      <c r="B157" s="33"/>
      <c r="C157" s="30"/>
      <c r="D157" s="35"/>
      <c r="E157" s="26"/>
    </row>
    <row r="158" spans="1:5" x14ac:dyDescent="0.25">
      <c r="A158" s="40"/>
      <c r="B158" s="33"/>
      <c r="C158" s="30"/>
      <c r="D158" s="35"/>
      <c r="E158" s="26"/>
    </row>
    <row r="159" spans="1:5" x14ac:dyDescent="0.25">
      <c r="A159" s="40"/>
      <c r="B159" s="38"/>
      <c r="C159" s="30"/>
      <c r="D159" s="43"/>
      <c r="E159" s="26"/>
    </row>
    <row r="160" spans="1:5" x14ac:dyDescent="0.25">
      <c r="A160" s="40"/>
      <c r="B160" s="33"/>
      <c r="C160" s="30"/>
      <c r="D160" s="43"/>
      <c r="E160" s="26"/>
    </row>
    <row r="161" spans="1:5" x14ac:dyDescent="0.25">
      <c r="A161" s="40"/>
      <c r="B161" s="33"/>
      <c r="C161" s="30"/>
      <c r="D161" s="43"/>
      <c r="E161" s="26"/>
    </row>
    <row r="162" spans="1:5" x14ac:dyDescent="0.25">
      <c r="A162" s="40"/>
      <c r="B162" s="33"/>
      <c r="C162" s="30"/>
      <c r="D162" s="41"/>
      <c r="E162" s="26"/>
    </row>
    <row r="163" spans="1:5" x14ac:dyDescent="0.25">
      <c r="A163" s="40"/>
      <c r="B163" s="33"/>
      <c r="C163" s="30"/>
      <c r="D163" s="41"/>
      <c r="E163" s="26"/>
    </row>
    <row r="164" spans="1:5" x14ac:dyDescent="0.25">
      <c r="A164" s="40"/>
      <c r="B164" s="40"/>
      <c r="C164" s="40"/>
      <c r="D164" s="40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FFF87-919F-4572-A575-DF434E721270}">
  <dimension ref="A1:E91"/>
  <sheetViews>
    <sheetView tabSelected="1" topLeftCell="A70" zoomScale="98" zoomScaleNormal="98" workbookViewId="0">
      <selection activeCell="A2" sqref="A2:E91"/>
    </sheetView>
  </sheetViews>
  <sheetFormatPr defaultRowHeight="15" x14ac:dyDescent="0.25"/>
  <cols>
    <col min="4" max="4" width="19.140625" bestFit="1" customWidth="1"/>
  </cols>
  <sheetData>
    <row r="1" spans="1:5" x14ac:dyDescent="0.25">
      <c r="A1" s="55" t="s">
        <v>34</v>
      </c>
      <c r="B1" s="55" t="s">
        <v>35</v>
      </c>
      <c r="C1" s="55" t="s">
        <v>36</v>
      </c>
      <c r="D1" s="55" t="s">
        <v>37</v>
      </c>
      <c r="E1" s="55" t="s">
        <v>38</v>
      </c>
    </row>
    <row r="2" spans="1:5" x14ac:dyDescent="0.25">
      <c r="A2" s="69">
        <v>1.5576600863885901</v>
      </c>
      <c r="B2" s="69">
        <v>7.1722514137133833E-2</v>
      </c>
      <c r="C2" s="69">
        <v>9.140900982583694E-2</v>
      </c>
      <c r="D2" s="71">
        <v>7.7264088841350345E-2</v>
      </c>
      <c r="E2" s="69">
        <v>28.879635609090034</v>
      </c>
    </row>
    <row r="3" spans="1:5" x14ac:dyDescent="0.25">
      <c r="A3" s="69">
        <v>1.8678983350100633</v>
      </c>
      <c r="B3" s="69">
        <v>0.20536164808221799</v>
      </c>
      <c r="C3" s="69">
        <v>0.14300291245096469</v>
      </c>
      <c r="D3" s="71">
        <v>0.25843410098014741</v>
      </c>
      <c r="E3" s="69">
        <v>28.728256603565942</v>
      </c>
    </row>
    <row r="4" spans="1:5" x14ac:dyDescent="0.25">
      <c r="A4" s="69">
        <v>1.906644792185878</v>
      </c>
      <c r="B4" s="69">
        <v>0.31279464685771369</v>
      </c>
      <c r="C4" s="69">
        <v>0.1423460402908836</v>
      </c>
      <c r="D4" s="71">
        <v>0.45516910691606527</v>
      </c>
      <c r="E4" s="69">
        <v>28.843544122263769</v>
      </c>
    </row>
    <row r="5" spans="1:5" x14ac:dyDescent="0.25">
      <c r="A5" s="69">
        <v>2.0713293323272799</v>
      </c>
      <c r="B5" s="69">
        <v>9.5695726766034925E-2</v>
      </c>
      <c r="C5" s="69">
        <v>0.14133813017551536</v>
      </c>
      <c r="D5" s="71">
        <v>0.105822486521941</v>
      </c>
      <c r="E5" s="69">
        <v>28.855960871665136</v>
      </c>
    </row>
    <row r="6" spans="1:5" x14ac:dyDescent="0.25">
      <c r="A6" s="69">
        <v>1.9573209408253713</v>
      </c>
      <c r="B6" s="69">
        <v>0.13865684193461075</v>
      </c>
      <c r="C6" s="70">
        <v>0.1143695989797483</v>
      </c>
      <c r="D6" s="71">
        <v>0.16097746947458141</v>
      </c>
      <c r="E6" s="69">
        <v>29.061753532764616</v>
      </c>
    </row>
    <row r="7" spans="1:5" x14ac:dyDescent="0.25">
      <c r="A7" s="69">
        <v>2.2067127235759125</v>
      </c>
      <c r="B7" s="69">
        <v>0.11605117585316728</v>
      </c>
      <c r="C7" s="69">
        <v>6.0092479645967492E-2</v>
      </c>
      <c r="D7" s="71">
        <v>0.13128721107262883</v>
      </c>
      <c r="E7" s="69">
        <v>27.50463555946483</v>
      </c>
    </row>
    <row r="8" spans="1:5" x14ac:dyDescent="0.25">
      <c r="A8" s="69">
        <v>3.2321233463554973</v>
      </c>
      <c r="B8" s="69">
        <v>0.15692232862137104</v>
      </c>
      <c r="C8" s="69">
        <v>0.10200334397324821</v>
      </c>
      <c r="D8" s="71">
        <v>0.18613033407084115</v>
      </c>
      <c r="E8" s="69">
        <v>27.435462332352571</v>
      </c>
    </row>
    <row r="9" spans="1:5" x14ac:dyDescent="0.25">
      <c r="A9" s="69">
        <v>3.712172307120484</v>
      </c>
      <c r="B9" s="69">
        <v>0.35303627172136576</v>
      </c>
      <c r="C9" s="69">
        <v>0.14162523427942064</v>
      </c>
      <c r="D9" s="71">
        <v>0.54568170716569164</v>
      </c>
      <c r="E9" s="69">
        <v>27.588938952729169</v>
      </c>
    </row>
    <row r="10" spans="1:5" x14ac:dyDescent="0.25">
      <c r="A10" s="69">
        <v>3.9011160934634792</v>
      </c>
      <c r="B10" s="69">
        <v>0.29156864308784242</v>
      </c>
      <c r="C10" s="69">
        <v>0.2037852693181853</v>
      </c>
      <c r="D10" s="71">
        <v>0.41156936412118145</v>
      </c>
      <c r="E10" s="69">
        <v>27.896540398089339</v>
      </c>
    </row>
    <row r="11" spans="1:5" x14ac:dyDescent="0.25">
      <c r="A11" s="69">
        <v>5.2955854620815712</v>
      </c>
      <c r="B11" s="69">
        <v>0.22953702702144288</v>
      </c>
      <c r="C11" s="69">
        <v>0.22178900838730614</v>
      </c>
      <c r="D11" s="71">
        <v>0.29792090609373273</v>
      </c>
      <c r="E11" s="69">
        <v>28.129115236965735</v>
      </c>
    </row>
    <row r="12" spans="1:5" x14ac:dyDescent="0.25">
      <c r="A12" s="69">
        <v>6.0758767689197501</v>
      </c>
      <c r="B12" s="69">
        <v>7.0849291684297711E-2</v>
      </c>
      <c r="C12" s="69">
        <v>0.14606457119504088</v>
      </c>
      <c r="D12" s="71">
        <v>3.5382234402949839E-2</v>
      </c>
      <c r="E12" s="69">
        <v>28.648065367532833</v>
      </c>
    </row>
    <row r="13" spans="1:5" x14ac:dyDescent="0.25">
      <c r="A13" s="69">
        <v>4.7096834115329802</v>
      </c>
      <c r="B13" s="69">
        <v>6.6358818057187616E-2</v>
      </c>
      <c r="C13" s="69">
        <v>0.10436795491143318</v>
      </c>
      <c r="D13" s="71">
        <v>7.1075290315602474E-2</v>
      </c>
      <c r="E13" s="69">
        <v>28.709789816461594</v>
      </c>
    </row>
    <row r="14" spans="1:5" x14ac:dyDescent="0.25">
      <c r="A14" s="69">
        <v>6.3842095349896626</v>
      </c>
      <c r="B14" s="69">
        <v>0.20661246616184886</v>
      </c>
      <c r="C14" s="69">
        <v>9.4569120395035441E-2</v>
      </c>
      <c r="D14" s="71">
        <v>0.26041808996207044</v>
      </c>
      <c r="E14" s="69">
        <v>28.700883731588416</v>
      </c>
    </row>
    <row r="15" spans="1:5" x14ac:dyDescent="0.25">
      <c r="A15" s="69">
        <v>7.7499635042817516</v>
      </c>
      <c r="B15" s="69">
        <v>0.34972137812312232</v>
      </c>
      <c r="C15" s="69">
        <v>0.1216371102502329</v>
      </c>
      <c r="D15" s="71">
        <v>0.53780236095372946</v>
      </c>
      <c r="E15" s="69">
        <v>28.772757387507369</v>
      </c>
    </row>
    <row r="16" spans="1:5" x14ac:dyDescent="0.25">
      <c r="A16" s="69">
        <v>9.4674833648408931</v>
      </c>
      <c r="B16" s="69">
        <v>0.44024611191207341</v>
      </c>
      <c r="C16" s="69">
        <v>0.1534217607428395</v>
      </c>
      <c r="D16" s="71">
        <v>0.78649942641027115</v>
      </c>
      <c r="E16" s="69">
        <v>28.857874452995027</v>
      </c>
    </row>
    <row r="17" spans="1:5" x14ac:dyDescent="0.25">
      <c r="A17" s="69">
        <v>2.6717961334945199</v>
      </c>
      <c r="B17" s="69">
        <v>2.4364190006599742E-2</v>
      </c>
      <c r="C17" s="69">
        <v>9.6948112616813284E-2</v>
      </c>
      <c r="D17" s="71">
        <v>2.4972627856663598E-2</v>
      </c>
      <c r="E17" s="69">
        <v>28.598457259067484</v>
      </c>
    </row>
    <row r="18" spans="1:5" x14ac:dyDescent="0.25">
      <c r="A18" s="69">
        <v>3.9282110507065493</v>
      </c>
      <c r="B18" s="69">
        <v>3.495573021354266E-2</v>
      </c>
      <c r="C18" s="69">
        <v>0.16747525866336505</v>
      </c>
      <c r="D18" s="71">
        <v>3.6221892930650298E-2</v>
      </c>
      <c r="E18" s="69">
        <v>28.689354000331711</v>
      </c>
    </row>
    <row r="19" spans="1:5" x14ac:dyDescent="0.25">
      <c r="A19" s="69">
        <v>4.4463181874948123</v>
      </c>
      <c r="B19" s="69">
        <v>4.1501913366004423E-2</v>
      </c>
      <c r="C19" s="69">
        <v>0.18226436067162916</v>
      </c>
      <c r="D19" s="71">
        <v>4.3298900587009741E-2</v>
      </c>
      <c r="E19" s="69">
        <v>28.869104017548796</v>
      </c>
    </row>
    <row r="20" spans="1:5" x14ac:dyDescent="0.25">
      <c r="A20" s="69">
        <v>6.337766792674997</v>
      </c>
      <c r="B20" s="69">
        <v>0.52835150164986389</v>
      </c>
      <c r="C20" s="69">
        <v>0.15757473040625275</v>
      </c>
      <c r="D20" s="71">
        <v>5.5782422852990933E-2</v>
      </c>
      <c r="E20" s="69">
        <v>28.996919813296635</v>
      </c>
    </row>
    <row r="21" spans="1:5" x14ac:dyDescent="0.25">
      <c r="A21" s="69">
        <v>6.9310992155160243</v>
      </c>
      <c r="B21" s="69">
        <v>5.2664547922475199E-2</v>
      </c>
      <c r="C21" s="69">
        <v>0.13604000624890844</v>
      </c>
      <c r="D21" s="71">
        <v>5.5592290784622106E-2</v>
      </c>
      <c r="E21" s="69">
        <v>29.155061878691651</v>
      </c>
    </row>
    <row r="22" spans="1:5" x14ac:dyDescent="0.25">
      <c r="A22" s="69">
        <v>1.7965869568319779</v>
      </c>
      <c r="B22" s="69">
        <v>5.0368590575547524E-2</v>
      </c>
      <c r="C22" s="69">
        <v>9.7803553324963405E-2</v>
      </c>
      <c r="D22" s="71">
        <v>4.9030078300713036E-2</v>
      </c>
      <c r="E22" s="69">
        <v>30.768167357815404</v>
      </c>
    </row>
    <row r="23" spans="1:5" x14ac:dyDescent="0.25">
      <c r="A23" s="69">
        <v>1.8063405643496195</v>
      </c>
      <c r="B23" s="69">
        <v>3.7682787013344203E-2</v>
      </c>
      <c r="C23" s="69">
        <v>6.7311585595905873E-2</v>
      </c>
      <c r="D23" s="71">
        <v>3.9158384059650754E-2</v>
      </c>
      <c r="E23" s="69">
        <v>30.913843849466168</v>
      </c>
    </row>
    <row r="24" spans="1:5" x14ac:dyDescent="0.25">
      <c r="A24" s="69">
        <v>1.7848785986592655</v>
      </c>
      <c r="B24" s="69">
        <v>5.1476701387497416E-2</v>
      </c>
      <c r="C24" s="69">
        <v>4.7083666001843417E-2</v>
      </c>
      <c r="D24" s="71">
        <v>5.427036053072961E-2</v>
      </c>
      <c r="E24" s="69">
        <v>30.88726054597662</v>
      </c>
    </row>
    <row r="25" spans="1:5" x14ac:dyDescent="0.25">
      <c r="A25" s="69">
        <v>1.8460486657601829</v>
      </c>
      <c r="B25" s="69">
        <v>3.7954846326237711E-2</v>
      </c>
      <c r="C25" s="69">
        <v>7.4533810410310639E-2</v>
      </c>
      <c r="D25" s="71">
        <v>3.9452250428474715E-2</v>
      </c>
      <c r="E25" s="69">
        <v>30.984066090011297</v>
      </c>
    </row>
    <row r="26" spans="1:5" x14ac:dyDescent="0.25">
      <c r="A26" s="69">
        <v>1.7173092086566006</v>
      </c>
      <c r="B26" s="69">
        <v>5.5400209850531131E-2</v>
      </c>
      <c r="C26" s="69">
        <v>4.5606930151512869E-2</v>
      </c>
      <c r="D26" s="71">
        <v>5.864939885468836E-2</v>
      </c>
      <c r="E26" s="69">
        <v>31.118117469976582</v>
      </c>
    </row>
    <row r="27" spans="1:5" x14ac:dyDescent="0.25">
      <c r="A27" s="69" t="s">
        <v>28</v>
      </c>
      <c r="B27" s="69">
        <v>0.14186543127672685</v>
      </c>
      <c r="C27" s="69">
        <v>0.10007183144204174</v>
      </c>
      <c r="D27" s="71">
        <v>0.16531839695934089</v>
      </c>
      <c r="E27" s="69">
        <v>30.498448681151473</v>
      </c>
    </row>
    <row r="28" spans="1:5" x14ac:dyDescent="0.25">
      <c r="A28" s="69">
        <v>2.0833840411087032</v>
      </c>
      <c r="B28" s="69">
        <v>0.15663502346669855</v>
      </c>
      <c r="C28" s="69">
        <v>0.10775359573791811</v>
      </c>
      <c r="D28" s="71">
        <v>0.18572626066422096</v>
      </c>
      <c r="E28" s="69">
        <v>30.577453832934669</v>
      </c>
    </row>
    <row r="29" spans="1:5" x14ac:dyDescent="0.25">
      <c r="A29" s="69">
        <v>2.3251146285742101</v>
      </c>
      <c r="B29" s="69">
        <v>0.19101460416202429</v>
      </c>
      <c r="C29" s="69">
        <v>0.10608865933798915</v>
      </c>
      <c r="D29" s="71">
        <v>0.23611625765402675</v>
      </c>
      <c r="E29" s="69">
        <v>30.6155660698589</v>
      </c>
    </row>
    <row r="30" spans="1:5" x14ac:dyDescent="0.25">
      <c r="A30" s="69">
        <v>2.3274752693578384</v>
      </c>
      <c r="B30" s="69">
        <v>0.15109110133669273</v>
      </c>
      <c r="C30" s="69">
        <v>6.0802978734899468E-2</v>
      </c>
      <c r="D30" s="71">
        <v>0.17798270412125602</v>
      </c>
      <c r="E30" s="69">
        <v>30.622627553189677</v>
      </c>
    </row>
    <row r="31" spans="1:5" x14ac:dyDescent="0.25">
      <c r="A31" s="69">
        <v>2.3593962281092429</v>
      </c>
      <c r="B31" s="69">
        <v>0.1464379265850333</v>
      </c>
      <c r="C31" s="69">
        <v>8.8438244142979405E-2</v>
      </c>
      <c r="D31" s="71">
        <v>0.17156095748157874</v>
      </c>
      <c r="E31" s="69">
        <v>30.734538195465962</v>
      </c>
    </row>
    <row r="32" spans="1:5" x14ac:dyDescent="0.25">
      <c r="A32" s="69">
        <v>7.1145656057317375</v>
      </c>
      <c r="B32" s="69">
        <v>0.25996103941218218</v>
      </c>
      <c r="C32" s="69">
        <v>0.12628208970294666</v>
      </c>
      <c r="D32" s="71">
        <v>0.35128020720110925</v>
      </c>
      <c r="E32" s="69">
        <v>29.34587632240855</v>
      </c>
    </row>
    <row r="33" spans="1:5" x14ac:dyDescent="0.25">
      <c r="A33" s="69">
        <v>6.932277193656029</v>
      </c>
      <c r="B33" s="69">
        <v>0.30878642435365056</v>
      </c>
      <c r="C33" s="69">
        <v>0.15674922091839777</v>
      </c>
      <c r="D33" s="71">
        <v>0.44673084446425448</v>
      </c>
      <c r="E33" s="69">
        <v>29.519366012093606</v>
      </c>
    </row>
    <row r="34" spans="1:5" x14ac:dyDescent="0.25">
      <c r="A34" s="69">
        <v>2.2037464199664734</v>
      </c>
      <c r="B34" s="69">
        <v>0.18844495549293613</v>
      </c>
      <c r="C34" s="69">
        <v>0.12675934383323229</v>
      </c>
      <c r="D34" s="71">
        <v>0.23220230934230349</v>
      </c>
      <c r="E34" s="69">
        <v>29.800545105694674</v>
      </c>
    </row>
    <row r="35" spans="1:5" x14ac:dyDescent="0.25">
      <c r="A35" s="69">
        <v>3.2647586975973342</v>
      </c>
      <c r="B35" s="69">
        <v>0.21586770419190004</v>
      </c>
      <c r="C35" s="69">
        <v>0.1723798869587852</v>
      </c>
      <c r="D35" s="71">
        <v>0.27529500486832287</v>
      </c>
      <c r="E35" s="69">
        <v>29.633427173701463</v>
      </c>
    </row>
    <row r="36" spans="1:5" x14ac:dyDescent="0.25">
      <c r="A36" s="69">
        <v>4.7476308106605156</v>
      </c>
      <c r="B36" s="69">
        <v>0.16927582993001306</v>
      </c>
      <c r="C36" s="69">
        <v>0.13088895290708513</v>
      </c>
      <c r="D36" s="71">
        <v>0.20376899580970645</v>
      </c>
      <c r="E36" s="69">
        <v>29.629303441454496</v>
      </c>
    </row>
    <row r="37" spans="1:5" x14ac:dyDescent="0.25">
      <c r="A37" s="69">
        <v>2.9474394646382165</v>
      </c>
      <c r="B37" s="69">
        <v>0.13686923673892917</v>
      </c>
      <c r="C37" s="69">
        <v>0.13555911948830909</v>
      </c>
      <c r="D37" s="71">
        <v>0.15947264556526039</v>
      </c>
      <c r="E37" s="69">
        <v>31.168122369492632</v>
      </c>
    </row>
    <row r="38" spans="1:5" x14ac:dyDescent="0.25">
      <c r="A38" s="69">
        <v>3.2155373597902015</v>
      </c>
      <c r="B38" s="69">
        <v>0.21546638620358913</v>
      </c>
      <c r="C38" s="69">
        <v>0.13846871582379372</v>
      </c>
      <c r="D38" s="71">
        <v>0.27542414123159192</v>
      </c>
      <c r="E38" s="69">
        <v>31.28710135884209</v>
      </c>
    </row>
    <row r="39" spans="1:5" x14ac:dyDescent="0.25">
      <c r="A39" s="69">
        <v>1.9445803655742551</v>
      </c>
      <c r="B39" s="69">
        <v>9.1978676168380943E-2</v>
      </c>
      <c r="C39" s="69">
        <v>7.1615927760198844E-2</v>
      </c>
      <c r="D39" s="71">
        <v>0.10138355425845583</v>
      </c>
      <c r="E39" s="69">
        <v>32.2714457463534</v>
      </c>
    </row>
    <row r="40" spans="1:5" x14ac:dyDescent="0.25">
      <c r="A40" s="69">
        <v>1.8710402667922152</v>
      </c>
      <c r="B40" s="69">
        <v>0.17267231537440086</v>
      </c>
      <c r="C40" s="69">
        <v>6.7041665466610514E-2</v>
      </c>
      <c r="D40" s="71">
        <v>0.20871091175021228</v>
      </c>
      <c r="E40" s="69">
        <v>32.401835486214146</v>
      </c>
    </row>
    <row r="41" spans="1:5" x14ac:dyDescent="0.25">
      <c r="A41" s="69">
        <v>1.9937833948088282</v>
      </c>
      <c r="B41" s="69">
        <v>0.13651615131471223</v>
      </c>
      <c r="C41" s="69">
        <v>4.9626359657180728E-2</v>
      </c>
      <c r="D41" s="71">
        <v>0.15809925283786982</v>
      </c>
      <c r="E41" s="69">
        <v>32.378606555927774</v>
      </c>
    </row>
    <row r="42" spans="1:5" x14ac:dyDescent="0.25">
      <c r="A42" s="69">
        <v>3.3493222149314317</v>
      </c>
      <c r="B42" s="69">
        <v>0.10139696274763595</v>
      </c>
      <c r="C42" s="69">
        <v>0.16463973856071079</v>
      </c>
      <c r="D42" s="71">
        <v>0.11283843760162986</v>
      </c>
      <c r="E42" s="69">
        <v>30.950470264112301</v>
      </c>
    </row>
    <row r="43" spans="1:5" x14ac:dyDescent="0.25">
      <c r="A43" s="69">
        <v>3.5444364090742178</v>
      </c>
      <c r="B43" s="69">
        <v>6.6820095403403001E-2</v>
      </c>
      <c r="C43" s="69">
        <v>0.12408342972028009</v>
      </c>
      <c r="D43" s="71">
        <v>7.1604730314342308E-2</v>
      </c>
      <c r="E43" s="69">
        <v>31.010417268419673</v>
      </c>
    </row>
    <row r="44" spans="1:5" x14ac:dyDescent="0.25">
      <c r="A44" s="69">
        <v>3.9898662007107144</v>
      </c>
      <c r="B44" s="69">
        <v>8.5939471472569764E-2</v>
      </c>
      <c r="C44" s="69">
        <v>0.12342492003428447</v>
      </c>
      <c r="D44" s="71">
        <v>9.4019453625264815E-2</v>
      </c>
      <c r="E44" s="69">
        <v>31.070133583142063</v>
      </c>
    </row>
    <row r="45" spans="1:5" x14ac:dyDescent="0.25">
      <c r="A45" s="69">
        <v>3.442683758784435</v>
      </c>
      <c r="B45" s="69">
        <v>4.7009665477262895E-2</v>
      </c>
      <c r="C45" s="69">
        <v>0.10209910266167591</v>
      </c>
      <c r="D45" s="71">
        <v>5.3597872832768553E-2</v>
      </c>
      <c r="E45" s="69">
        <v>31.19903296636879</v>
      </c>
    </row>
    <row r="46" spans="1:5" x14ac:dyDescent="0.25">
      <c r="A46" s="69">
        <v>2.9472314694070731</v>
      </c>
      <c r="B46" s="69">
        <v>0.42480157811478725</v>
      </c>
      <c r="C46" s="69">
        <v>7.353921050845165E-2</v>
      </c>
      <c r="D46" s="71">
        <v>5.4011735140078058E-2</v>
      </c>
      <c r="E46" s="69">
        <v>31.31608191324446</v>
      </c>
    </row>
    <row r="47" spans="1:5" x14ac:dyDescent="0.25">
      <c r="A47" s="69">
        <v>2.4448106347871641</v>
      </c>
      <c r="B47" s="69">
        <v>5.167998059549514E-2</v>
      </c>
      <c r="C47" s="69">
        <v>0.10100673207200231</v>
      </c>
      <c r="D47" s="71">
        <v>5.4496350955395262E-2</v>
      </c>
      <c r="E47" s="69">
        <v>29.069055644173204</v>
      </c>
    </row>
    <row r="48" spans="1:5" x14ac:dyDescent="0.25">
      <c r="A48" s="69">
        <v>2.2036841362796871</v>
      </c>
      <c r="B48" s="69">
        <v>9.5818667190694234E-2</v>
      </c>
      <c r="C48" s="69">
        <v>8.606765456726212E-2</v>
      </c>
      <c r="D48" s="71">
        <v>0.10597284384647061</v>
      </c>
      <c r="E48" s="69">
        <v>29.252993674897308</v>
      </c>
    </row>
    <row r="49" spans="1:5" x14ac:dyDescent="0.25">
      <c r="A49" s="69">
        <v>1.7872734736133056</v>
      </c>
      <c r="B49" s="69">
        <v>0.13077808620630094</v>
      </c>
      <c r="C49" s="69">
        <v>3.7301003549982628E-2</v>
      </c>
      <c r="D49" s="71">
        <v>0.15045419832493981</v>
      </c>
      <c r="E49" s="69">
        <v>29.513682523689489</v>
      </c>
    </row>
    <row r="50" spans="1:5" x14ac:dyDescent="0.25">
      <c r="A50" s="69">
        <v>1.816846754626962</v>
      </c>
      <c r="B50" s="69">
        <v>0.13364549637397763</v>
      </c>
      <c r="C50" s="69">
        <v>7.2804289625780838E-2</v>
      </c>
      <c r="D50" s="71">
        <v>0.15426190527621256</v>
      </c>
      <c r="E50" s="69">
        <v>29.543020198013107</v>
      </c>
    </row>
    <row r="51" spans="1:5" x14ac:dyDescent="0.25">
      <c r="A51" s="69">
        <v>1.8429342224568006</v>
      </c>
      <c r="B51" s="69">
        <v>0.14646111596080558</v>
      </c>
      <c r="C51" s="69">
        <v>7.1200703371358545E-2</v>
      </c>
      <c r="D51" s="71">
        <v>0.17159278704176775</v>
      </c>
      <c r="E51" s="69">
        <v>29.622638031970332</v>
      </c>
    </row>
    <row r="52" spans="1:5" x14ac:dyDescent="0.25">
      <c r="A52" s="69">
        <v>2.0706935561822832</v>
      </c>
      <c r="B52" s="69">
        <v>9.1013440994654568E-2</v>
      </c>
      <c r="C52" s="69">
        <v>5.1398014100094022E-2</v>
      </c>
      <c r="D52" s="71">
        <v>0.10041490145345285</v>
      </c>
      <c r="E52" s="69">
        <v>32.200955715985231</v>
      </c>
    </row>
    <row r="53" spans="1:5" x14ac:dyDescent="0.25">
      <c r="A53" s="69">
        <v>2.2906561663828029</v>
      </c>
      <c r="B53" s="69">
        <v>0.14268935151097223</v>
      </c>
      <c r="C53" s="69">
        <v>6.1359848435983327E-2</v>
      </c>
      <c r="D53" s="71">
        <v>0.16670156919224269</v>
      </c>
      <c r="E53" s="69">
        <v>32.197435494278039</v>
      </c>
    </row>
    <row r="54" spans="1:5" x14ac:dyDescent="0.25">
      <c r="A54" s="69">
        <v>1.942136709343951</v>
      </c>
      <c r="B54" s="69">
        <v>0.10622673221732895</v>
      </c>
      <c r="C54" s="69">
        <v>5.3648724482996804E-2</v>
      </c>
      <c r="D54" s="71">
        <v>0.11890955278354895</v>
      </c>
      <c r="E54" s="69">
        <v>32.725608487682294</v>
      </c>
    </row>
    <row r="55" spans="1:5" x14ac:dyDescent="0.25">
      <c r="A55" s="69">
        <v>1.942582185678025</v>
      </c>
      <c r="B55" s="69">
        <v>0.16443255114690628</v>
      </c>
      <c r="C55" s="69">
        <v>6.2494951800572809E-2</v>
      </c>
      <c r="D55" s="71">
        <v>0.19679147550877868</v>
      </c>
      <c r="E55" s="69">
        <v>32.819924428990447</v>
      </c>
    </row>
    <row r="56" spans="1:5" x14ac:dyDescent="0.25">
      <c r="A56" s="69">
        <v>2.078478924530835</v>
      </c>
      <c r="B56" s="69">
        <v>0.14379782445923231</v>
      </c>
      <c r="C56" s="69">
        <v>5.0947186578087306E-2</v>
      </c>
      <c r="D56" s="71">
        <v>0.16794844555073832</v>
      </c>
      <c r="E56" s="69">
        <v>32.826382296322912</v>
      </c>
    </row>
    <row r="57" spans="1:5" x14ac:dyDescent="0.25">
      <c r="A57" s="69">
        <v>2.8512657906689785</v>
      </c>
      <c r="B57" s="69">
        <v>2.328454501400901E-3</v>
      </c>
      <c r="C57" s="69">
        <v>9.7803553324963405E-2</v>
      </c>
      <c r="D57" s="71">
        <v>2.3338888554120547E-3</v>
      </c>
      <c r="E57" s="69">
        <v>30.768167357815404</v>
      </c>
    </row>
    <row r="58" spans="1:5" x14ac:dyDescent="0.25">
      <c r="A58" s="69">
        <v>3.3781368242701535</v>
      </c>
      <c r="B58" s="69">
        <v>2.9603133403212161E-3</v>
      </c>
      <c r="C58" s="69">
        <v>6.7311585595905873E-2</v>
      </c>
      <c r="D58" s="71">
        <v>2.9691028149932261E-3</v>
      </c>
      <c r="E58" s="69">
        <v>30.913843849466168</v>
      </c>
    </row>
    <row r="59" spans="1:5" x14ac:dyDescent="0.25">
      <c r="A59" s="69">
        <v>3.2764750902516138</v>
      </c>
      <c r="B59" s="69">
        <v>3.3702916488130286E-3</v>
      </c>
      <c r="C59" s="69">
        <v>4.7083666001843417E-2</v>
      </c>
      <c r="D59" s="71">
        <v>3.381688926761777E-3</v>
      </c>
      <c r="E59" s="69">
        <v>30.88726054597662</v>
      </c>
    </row>
    <row r="60" spans="1:5" x14ac:dyDescent="0.25">
      <c r="A60" s="69">
        <v>4.2756021395914905</v>
      </c>
      <c r="B60" s="69">
        <v>9.3899345973242915E-3</v>
      </c>
      <c r="C60" s="69">
        <v>7.4533810410310639E-2</v>
      </c>
      <c r="D60" s="71">
        <v>9.4789412355782508E-3</v>
      </c>
      <c r="E60" s="69">
        <v>30.984066090011297</v>
      </c>
    </row>
    <row r="61" spans="1:5" x14ac:dyDescent="0.25">
      <c r="A61" s="69">
        <v>4.5422374240474168</v>
      </c>
      <c r="B61" s="69">
        <v>4.4159095469021685E-3</v>
      </c>
      <c r="C61" s="69">
        <v>4.5606930151512869E-2</v>
      </c>
      <c r="D61" s="71">
        <v>4.4354962973468717E-3</v>
      </c>
      <c r="E61" s="69">
        <v>31.118117469976582</v>
      </c>
    </row>
    <row r="62" spans="1:5" x14ac:dyDescent="0.25">
      <c r="A62" s="69">
        <v>1.67802539540583</v>
      </c>
      <c r="B62" s="69">
        <v>0.10655680686734492</v>
      </c>
      <c r="C62" s="69">
        <v>0.4238818398055581</v>
      </c>
      <c r="D62" s="71">
        <v>0.1192653407473258</v>
      </c>
      <c r="E62" s="69">
        <v>28.692104938784819</v>
      </c>
    </row>
    <row r="63" spans="1:5" x14ac:dyDescent="0.25">
      <c r="A63" s="69">
        <v>1.6545084563004049</v>
      </c>
      <c r="B63" s="69">
        <v>0.26854795560848477</v>
      </c>
      <c r="C63" s="69">
        <v>0.41632026786793008</v>
      </c>
      <c r="D63" s="71">
        <v>2.7595877201414751E-2</v>
      </c>
      <c r="E63" s="69">
        <v>28.694679575333129</v>
      </c>
    </row>
    <row r="64" spans="1:5" x14ac:dyDescent="0.25">
      <c r="A64" s="69">
        <v>1.9724474379231205</v>
      </c>
      <c r="B64" s="69">
        <v>0.21780510245320173</v>
      </c>
      <c r="C64" s="69">
        <v>9.8237099839204797E-2</v>
      </c>
      <c r="D64" s="71">
        <v>0.27845431216284433</v>
      </c>
      <c r="E64" s="69">
        <v>28.698288925649688</v>
      </c>
    </row>
    <row r="65" spans="1:5" x14ac:dyDescent="0.25">
      <c r="A65" s="69">
        <v>1.6029848699296709</v>
      </c>
      <c r="B65" s="69">
        <v>0.21840974915614797</v>
      </c>
      <c r="C65" s="69">
        <v>0.22787341757423041</v>
      </c>
      <c r="D65" s="71">
        <v>0.27944277570036169</v>
      </c>
      <c r="E65" s="69">
        <v>28.703295247173056</v>
      </c>
    </row>
    <row r="66" spans="1:5" x14ac:dyDescent="0.25">
      <c r="A66" s="69">
        <v>1.4663924940911957</v>
      </c>
      <c r="B66" s="69">
        <v>0.24961579516029328</v>
      </c>
      <c r="C66" s="69">
        <v>0.27408666523238095</v>
      </c>
      <c r="D66" s="71">
        <v>0.33265065222636842</v>
      </c>
      <c r="E66" s="69">
        <v>28.847268873810094</v>
      </c>
    </row>
    <row r="67" spans="1:5" x14ac:dyDescent="0.25">
      <c r="A67" s="69">
        <v>17.45648573312053</v>
      </c>
      <c r="B67" s="69">
        <v>0.27993667118796733</v>
      </c>
      <c r="C67" s="69">
        <v>6.168354832289661E-2</v>
      </c>
      <c r="D67" s="71">
        <v>0.38876673757266539</v>
      </c>
      <c r="E67" s="69">
        <v>27.635287814394157</v>
      </c>
    </row>
    <row r="68" spans="1:5" x14ac:dyDescent="0.25">
      <c r="A68" s="69">
        <v>16.310748257462585</v>
      </c>
      <c r="B68" s="69">
        <v>0.32912846410196817</v>
      </c>
      <c r="C68" s="69">
        <v>7.2583174861764452E-2</v>
      </c>
      <c r="D68" s="71">
        <v>0.49059834333468211</v>
      </c>
      <c r="E68" s="69">
        <v>27.686956393807151</v>
      </c>
    </row>
    <row r="69" spans="1:5" x14ac:dyDescent="0.25">
      <c r="A69" s="69">
        <v>15.8675397636983</v>
      </c>
      <c r="B69" s="69">
        <v>0.44047063059733599</v>
      </c>
      <c r="C69" s="69">
        <v>4.0525251152808146E-2</v>
      </c>
      <c r="D69" s="71">
        <v>0.78721628333391791</v>
      </c>
      <c r="E69" s="69">
        <v>27.714326495271916</v>
      </c>
    </row>
    <row r="70" spans="1:5" x14ac:dyDescent="0.25">
      <c r="A70" s="69">
        <v>19.067818850347688</v>
      </c>
      <c r="B70" s="69">
        <v>0.53212512000459156</v>
      </c>
      <c r="C70" s="69">
        <v>8.7222217924365561E-2</v>
      </c>
      <c r="D70" s="71">
        <v>1.1394995581873291</v>
      </c>
      <c r="E70" s="69">
        <v>27.767504278944372</v>
      </c>
    </row>
    <row r="71" spans="1:5" x14ac:dyDescent="0.25">
      <c r="A71" s="69">
        <v>17.199940856247771</v>
      </c>
      <c r="B71" s="69">
        <v>0.47122137292296473</v>
      </c>
      <c r="C71" s="69">
        <v>0.11282087815417882</v>
      </c>
      <c r="D71" s="71">
        <v>0.89115056621665356</v>
      </c>
      <c r="E71" s="69">
        <v>27.703134742507675</v>
      </c>
    </row>
    <row r="72" spans="1:5" x14ac:dyDescent="0.25">
      <c r="A72" s="69">
        <v>6.0785469395514573</v>
      </c>
      <c r="B72" s="69">
        <v>8.641582977419644E-4</v>
      </c>
      <c r="C72" s="69">
        <v>7.9258460874650688E-2</v>
      </c>
      <c r="D72" s="71">
        <v>8.649057131907826E-4</v>
      </c>
      <c r="E72" s="69">
        <v>27.78713219523587</v>
      </c>
    </row>
    <row r="73" spans="1:5" x14ac:dyDescent="0.25">
      <c r="A73" s="69">
        <v>5.3214674852428825</v>
      </c>
      <c r="B73" s="69">
        <v>0.26299917344456852</v>
      </c>
      <c r="C73" s="69">
        <v>0.15466396119867423</v>
      </c>
      <c r="D73" s="71">
        <v>0.35685058139454845</v>
      </c>
      <c r="E73" s="69">
        <v>27.962537910369512</v>
      </c>
    </row>
    <row r="74" spans="1:5" x14ac:dyDescent="0.25">
      <c r="A74" s="69">
        <v>5.1205379876168182</v>
      </c>
      <c r="B74" s="69">
        <v>0.28200265423647825</v>
      </c>
      <c r="C74" s="69">
        <v>0.11605006143251191</v>
      </c>
      <c r="D74" s="71">
        <v>0.39276280880480879</v>
      </c>
      <c r="E74" s="69">
        <v>28.079975907073237</v>
      </c>
    </row>
    <row r="75" spans="1:5" x14ac:dyDescent="0.25">
      <c r="A75" s="69">
        <v>5.4750852153617924</v>
      </c>
      <c r="B75" s="69">
        <v>0.1383890277513774</v>
      </c>
      <c r="C75" s="69">
        <v>0.11020879060641056</v>
      </c>
      <c r="D75" s="71">
        <v>0.16061660332645403</v>
      </c>
      <c r="E75" s="69">
        <v>28.160111241275146</v>
      </c>
    </row>
    <row r="76" spans="1:5" x14ac:dyDescent="0.25">
      <c r="A76" s="69">
        <v>10.213032803135313</v>
      </c>
      <c r="B76" s="69">
        <v>6.8704642122236828E-2</v>
      </c>
      <c r="C76" s="69">
        <v>0.12844448268117828</v>
      </c>
      <c r="D76" s="71">
        <v>7.3773203679229155E-2</v>
      </c>
      <c r="E76" s="69">
        <v>28.172349244222566</v>
      </c>
    </row>
    <row r="77" spans="1:5" x14ac:dyDescent="0.25">
      <c r="A77" s="69">
        <v>4.2021224741841863</v>
      </c>
      <c r="B77" s="69">
        <v>3.2159148147238339</v>
      </c>
      <c r="C77" s="69">
        <v>7.5859436086550144E-2</v>
      </c>
      <c r="D77" s="71">
        <v>3.2262902894623154E-3</v>
      </c>
      <c r="E77" s="69">
        <v>27.449419933515454</v>
      </c>
    </row>
    <row r="78" spans="1:5" x14ac:dyDescent="0.25">
      <c r="A78" s="69">
        <v>2.6003083414424202</v>
      </c>
      <c r="B78" s="69">
        <v>0.54961515766163105</v>
      </c>
      <c r="C78" s="69">
        <v>0.10501309873679403</v>
      </c>
      <c r="D78" s="71">
        <v>5.5265262023163828E-3</v>
      </c>
      <c r="E78" s="69">
        <v>27.850272545730174</v>
      </c>
    </row>
    <row r="79" spans="1:5" x14ac:dyDescent="0.25">
      <c r="A79" s="69">
        <v>3.1498293756194635</v>
      </c>
      <c r="B79" s="69">
        <v>1.7461108735979551</v>
      </c>
      <c r="C79" s="69">
        <v>0.10128016703823479</v>
      </c>
      <c r="D79" s="71">
        <v>1.7771417387372947E-2</v>
      </c>
      <c r="E79" s="69">
        <v>27.901765645847046</v>
      </c>
    </row>
    <row r="80" spans="1:5" x14ac:dyDescent="0.25">
      <c r="A80" s="69">
        <v>3.8897144494126219</v>
      </c>
      <c r="B80" s="69">
        <v>0.35314607561257583</v>
      </c>
      <c r="C80" s="69">
        <v>0.13404104470392239</v>
      </c>
      <c r="D80" s="71">
        <v>3.5439761688868267E-3</v>
      </c>
      <c r="E80" s="69">
        <v>27.929777820321338</v>
      </c>
    </row>
    <row r="81" spans="1:5" x14ac:dyDescent="0.25">
      <c r="A81" s="69">
        <v>3.3312635613404864</v>
      </c>
      <c r="B81" s="69">
        <v>0.1468095720215033</v>
      </c>
      <c r="C81" s="69">
        <v>0.11549815270994988</v>
      </c>
      <c r="D81" s="71">
        <v>1.4595943038154351E-3</v>
      </c>
      <c r="E81" s="69">
        <v>28.157832451483188</v>
      </c>
    </row>
    <row r="82" spans="1:5" x14ac:dyDescent="0.25">
      <c r="A82" s="69">
        <v>0.3876062196610004</v>
      </c>
      <c r="B82" s="69">
        <v>0.20402052398222362</v>
      </c>
      <c r="C82" s="69">
        <v>0.22617068452375641</v>
      </c>
      <c r="D82" s="71">
        <v>4.6411692948092824</v>
      </c>
      <c r="E82" s="69">
        <v>28.661070083696785</v>
      </c>
    </row>
    <row r="83" spans="1:5" x14ac:dyDescent="0.25">
      <c r="A83" s="69">
        <v>0.39952756521641519</v>
      </c>
      <c r="B83" s="69">
        <v>0.18593691242797072</v>
      </c>
      <c r="C83" s="69">
        <v>0.20556160465738285</v>
      </c>
      <c r="D83" s="71">
        <v>2.4349491970836752</v>
      </c>
      <c r="E83" s="69">
        <v>28.764672631097071</v>
      </c>
    </row>
    <row r="84" spans="1:5" x14ac:dyDescent="0.25">
      <c r="A84" s="69">
        <v>1.6161540691012863</v>
      </c>
      <c r="B84" s="69">
        <v>0.14933113927435912</v>
      </c>
      <c r="C84" s="69">
        <v>4.5464787089282546E-2</v>
      </c>
      <c r="D84" s="71">
        <v>0.17554555734763358</v>
      </c>
      <c r="E84" s="69">
        <v>30.17858405242114</v>
      </c>
    </row>
    <row r="85" spans="1:5" x14ac:dyDescent="0.25">
      <c r="A85" s="69">
        <v>1.7887675404112324</v>
      </c>
      <c r="B85" s="69">
        <v>0.13236311100669237</v>
      </c>
      <c r="C85" s="69">
        <v>0.11023853574838013</v>
      </c>
      <c r="D85" s="71">
        <v>0.15255588764031355</v>
      </c>
      <c r="E85" s="69">
        <v>30.259350396400439</v>
      </c>
    </row>
    <row r="86" spans="1:5" x14ac:dyDescent="0.25">
      <c r="A86" s="69">
        <v>1.8562577054372773</v>
      </c>
      <c r="B86" s="69">
        <v>6.7780055086568272E-2</v>
      </c>
      <c r="C86" s="69">
        <v>0.13229478317706242</v>
      </c>
      <c r="D86" s="71">
        <v>7.2708222406529285E-2</v>
      </c>
      <c r="E86" s="69">
        <v>30.267912109517155</v>
      </c>
    </row>
    <row r="87" spans="1:5" x14ac:dyDescent="0.25">
      <c r="A87" s="69">
        <v>6.3651381182221654</v>
      </c>
      <c r="B87" s="69">
        <v>0.61459244138351254</v>
      </c>
      <c r="C87" s="69">
        <v>0.22194038351402368</v>
      </c>
      <c r="D87" s="71">
        <v>1.7197163033861953</v>
      </c>
      <c r="E87" s="69">
        <v>28.052042705410408</v>
      </c>
    </row>
    <row r="88" spans="1:5" x14ac:dyDescent="0.25">
      <c r="A88" s="69">
        <v>6.7130265696245077</v>
      </c>
      <c r="B88" s="69">
        <v>0.59202589410764672</v>
      </c>
      <c r="C88" s="69">
        <v>0.2228743372710113</v>
      </c>
      <c r="D88" s="71">
        <v>1.4511359558291594</v>
      </c>
      <c r="E88" s="69">
        <v>27.985883022708233</v>
      </c>
    </row>
    <row r="89" spans="1:5" x14ac:dyDescent="0.25">
      <c r="A89" s="69">
        <v>5.9586216145850424</v>
      </c>
      <c r="B89" s="69">
        <v>0.56889628714379303</v>
      </c>
      <c r="C89" s="69">
        <v>0.10074060446794833</v>
      </c>
      <c r="D89" s="71">
        <v>1.3196274357617195</v>
      </c>
      <c r="E89" s="69">
        <v>27.834436062214863</v>
      </c>
    </row>
    <row r="90" spans="1:5" x14ac:dyDescent="0.25">
      <c r="A90" s="69">
        <v>4.3836229168713237</v>
      </c>
      <c r="B90" s="69">
        <v>0.62106348302456416</v>
      </c>
      <c r="C90" s="69">
        <v>0.14364623553588515</v>
      </c>
      <c r="D90" s="71">
        <v>1.6389644576398106</v>
      </c>
      <c r="E90" s="69">
        <v>27.900072254108704</v>
      </c>
    </row>
    <row r="91" spans="1:5" x14ac:dyDescent="0.25">
      <c r="A91" s="69">
        <v>4.2661278202533675</v>
      </c>
      <c r="B91" s="69">
        <v>0.57267320322351556</v>
      </c>
      <c r="C91" s="69">
        <v>0.17600076990399027</v>
      </c>
      <c r="D91" s="71">
        <v>1.3401293987258547</v>
      </c>
      <c r="E91" s="69">
        <v>27.898898131836198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ROA</vt:lpstr>
      <vt:lpstr>DAR</vt:lpstr>
      <vt:lpstr>Cash Holding</vt:lpstr>
      <vt:lpstr>Free Cash Flow</vt:lpstr>
      <vt:lpstr>UK PERUSAHAAN</vt:lpstr>
      <vt:lpstr>HASIL TABULASI DATA NABILA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2023-12-17T02:01:39Z</dcterms:created>
  <dcterms:modified xsi:type="dcterms:W3CDTF">2024-02-02T04:15:59Z</dcterms:modified>
</cp:coreProperties>
</file>